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CAIL\Jackie\Projects &amp; Data\PNNL\Mag Lab Data\"/>
    </mc:Choice>
  </mc:AlternateContent>
  <bookViews>
    <workbookView xWindow="0" yWindow="0" windowWidth="12552" windowHeight="6720" activeTab="5"/>
  </bookViews>
  <sheets>
    <sheet name="Chart1" sheetId="2" r:id="rId1"/>
    <sheet name="Pos ESI" sheetId="1" r:id="rId2"/>
    <sheet name="Chart2" sheetId="4" r:id="rId3"/>
    <sheet name="Pos APPI" sheetId="3" r:id="rId4"/>
    <sheet name="Chart3" sheetId="7" r:id="rId5"/>
    <sheet name="Neg ESI_TMAH" sheetId="5" r:id="rId6"/>
    <sheet name="Chart4" sheetId="8" r:id="rId7"/>
    <sheet name="Neg ESI_NH4OH" sheetId="6" r:id="rId8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6" l="1"/>
  <c r="L53" i="6"/>
  <c r="K53" i="6"/>
  <c r="M52" i="6"/>
  <c r="L52" i="6"/>
  <c r="K52" i="6"/>
  <c r="M51" i="6"/>
  <c r="L51" i="6"/>
  <c r="K51" i="6"/>
  <c r="M50" i="6"/>
  <c r="L50" i="6"/>
  <c r="K50" i="6"/>
  <c r="M49" i="6"/>
  <c r="L49" i="6"/>
  <c r="K49" i="6"/>
  <c r="M48" i="6"/>
  <c r="L48" i="6"/>
  <c r="K48" i="6"/>
  <c r="M47" i="6"/>
  <c r="L47" i="6"/>
  <c r="K47" i="6"/>
  <c r="M46" i="6"/>
  <c r="L46" i="6"/>
  <c r="K46" i="6"/>
  <c r="M45" i="6"/>
  <c r="L45" i="6"/>
  <c r="K45" i="6"/>
  <c r="M44" i="6"/>
  <c r="L44" i="6"/>
  <c r="K44" i="6"/>
  <c r="M43" i="6"/>
  <c r="L43" i="6"/>
  <c r="K43" i="6"/>
  <c r="M37" i="6"/>
  <c r="L37" i="6"/>
  <c r="K35" i="6"/>
  <c r="M36" i="6"/>
  <c r="L36" i="6"/>
  <c r="K42" i="6"/>
  <c r="M35" i="6"/>
  <c r="L35" i="6"/>
  <c r="K34" i="6"/>
  <c r="M42" i="6"/>
  <c r="L42" i="6"/>
  <c r="K41" i="6"/>
  <c r="M34" i="6"/>
  <c r="L34" i="6"/>
  <c r="M41" i="6"/>
  <c r="L41" i="6"/>
  <c r="K33" i="6"/>
  <c r="K40" i="6"/>
  <c r="M33" i="6"/>
  <c r="L33" i="6"/>
  <c r="M40" i="6"/>
  <c r="L40" i="6"/>
  <c r="K32" i="6"/>
  <c r="K39" i="6"/>
  <c r="M32" i="6"/>
  <c r="L32" i="6"/>
  <c r="M39" i="6"/>
  <c r="L39" i="6"/>
  <c r="K31" i="6"/>
  <c r="K38" i="6"/>
  <c r="M31" i="6"/>
  <c r="L31" i="6"/>
  <c r="M30" i="6"/>
  <c r="L30" i="6"/>
  <c r="K30" i="6"/>
  <c r="M29" i="6"/>
  <c r="L29" i="6"/>
  <c r="K29" i="6"/>
  <c r="M28" i="6"/>
  <c r="L28" i="6"/>
  <c r="K28" i="6"/>
  <c r="M38" i="6"/>
  <c r="L38" i="6"/>
  <c r="K37" i="6"/>
  <c r="K36" i="6"/>
  <c r="M27" i="6"/>
  <c r="L27" i="6"/>
  <c r="K27" i="6"/>
  <c r="M26" i="6"/>
  <c r="L26" i="6"/>
  <c r="K26" i="6"/>
  <c r="M25" i="6"/>
  <c r="L25" i="6"/>
  <c r="K25" i="6"/>
  <c r="M24" i="6"/>
  <c r="L24" i="6"/>
  <c r="K24" i="6"/>
  <c r="M23" i="6"/>
  <c r="L23" i="6"/>
  <c r="K23" i="6"/>
  <c r="M22" i="6"/>
  <c r="L22" i="6"/>
  <c r="K22" i="6"/>
  <c r="M21" i="6"/>
  <c r="L21" i="6"/>
  <c r="K21" i="6"/>
  <c r="M20" i="6"/>
  <c r="L20" i="6"/>
  <c r="K20" i="6"/>
  <c r="M19" i="6"/>
  <c r="L19" i="6"/>
  <c r="K19" i="6"/>
  <c r="M17" i="6"/>
  <c r="L17" i="6"/>
  <c r="K17" i="6"/>
  <c r="M16" i="6"/>
  <c r="L16" i="6"/>
  <c r="K16" i="6"/>
  <c r="M15" i="6"/>
  <c r="L15" i="6"/>
  <c r="K15" i="6"/>
  <c r="M14" i="6"/>
  <c r="L14" i="6"/>
  <c r="K14" i="6"/>
  <c r="M13" i="6"/>
  <c r="L13" i="6"/>
  <c r="K13" i="6"/>
  <c r="M12" i="6"/>
  <c r="L12" i="6"/>
  <c r="K12" i="6"/>
  <c r="M11" i="6"/>
  <c r="L11" i="6"/>
  <c r="K11" i="6"/>
  <c r="M10" i="6"/>
  <c r="L10" i="6"/>
  <c r="K10" i="6"/>
  <c r="M18" i="6"/>
  <c r="L18" i="6"/>
  <c r="K18" i="6"/>
  <c r="M9" i="6"/>
  <c r="L9" i="6"/>
  <c r="K9" i="6"/>
  <c r="M8" i="6"/>
  <c r="L8" i="6"/>
  <c r="K8" i="6"/>
  <c r="M7" i="6"/>
  <c r="L7" i="6"/>
  <c r="K7" i="6"/>
  <c r="M6" i="6"/>
  <c r="L6" i="6"/>
  <c r="K6" i="6"/>
  <c r="M5" i="6"/>
  <c r="L5" i="6"/>
  <c r="K5" i="6"/>
  <c r="M4" i="6"/>
  <c r="L4" i="6"/>
  <c r="K4" i="6"/>
  <c r="M3" i="6"/>
  <c r="L3" i="6"/>
  <c r="K3" i="6"/>
  <c r="M2" i="6"/>
  <c r="L2" i="6"/>
  <c r="K2" i="6"/>
  <c r="M55" i="5"/>
  <c r="L55" i="5"/>
  <c r="K55" i="5"/>
  <c r="M54" i="5"/>
  <c r="L54" i="5"/>
  <c r="K54" i="5"/>
  <c r="M53" i="5"/>
  <c r="L53" i="5"/>
  <c r="K53" i="5"/>
  <c r="M52" i="5"/>
  <c r="L52" i="5"/>
  <c r="K52" i="5"/>
  <c r="M51" i="5"/>
  <c r="L51" i="5"/>
  <c r="K51" i="5"/>
  <c r="M50" i="5"/>
  <c r="L50" i="5"/>
  <c r="K50" i="5"/>
  <c r="M49" i="5"/>
  <c r="L49" i="5"/>
  <c r="K49" i="5"/>
  <c r="M48" i="5"/>
  <c r="L48" i="5"/>
  <c r="K48" i="5"/>
  <c r="M47" i="5"/>
  <c r="L47" i="5"/>
  <c r="K47" i="5"/>
  <c r="M46" i="5"/>
  <c r="L46" i="5"/>
  <c r="K46" i="5"/>
  <c r="M45" i="5"/>
  <c r="L45" i="5"/>
  <c r="K45" i="5"/>
  <c r="M44" i="5"/>
  <c r="L44" i="5"/>
  <c r="K44" i="5"/>
  <c r="M43" i="5"/>
  <c r="L43" i="5"/>
  <c r="M42" i="5"/>
  <c r="L42" i="5"/>
  <c r="M41" i="5"/>
  <c r="L41" i="5"/>
  <c r="K41" i="5"/>
  <c r="M40" i="5"/>
  <c r="L40" i="5"/>
  <c r="K40" i="5"/>
  <c r="M39" i="5"/>
  <c r="L39" i="5"/>
  <c r="K39" i="5"/>
  <c r="M38" i="5"/>
  <c r="L38" i="5"/>
  <c r="K38" i="5"/>
  <c r="K43" i="5"/>
  <c r="M37" i="5"/>
  <c r="L37" i="5"/>
  <c r="K37" i="5"/>
  <c r="K42" i="5"/>
  <c r="M36" i="5"/>
  <c r="L36" i="5"/>
  <c r="K36" i="5"/>
  <c r="M35" i="5"/>
  <c r="L35" i="5"/>
  <c r="K35" i="5"/>
  <c r="M34" i="5"/>
  <c r="L34" i="5"/>
  <c r="K34" i="5"/>
  <c r="M33" i="5"/>
  <c r="L33" i="5"/>
  <c r="K33" i="5"/>
  <c r="M32" i="5"/>
  <c r="L32" i="5"/>
  <c r="K32" i="5"/>
  <c r="M31" i="5"/>
  <c r="L31" i="5"/>
  <c r="K31" i="5"/>
  <c r="M30" i="5"/>
  <c r="L30" i="5"/>
  <c r="K30" i="5"/>
  <c r="M29" i="5"/>
  <c r="L29" i="5"/>
  <c r="K29" i="5"/>
  <c r="M28" i="5"/>
  <c r="L28" i="5"/>
  <c r="K28" i="5"/>
  <c r="M27" i="5"/>
  <c r="L27" i="5"/>
  <c r="K27" i="5"/>
  <c r="M26" i="5"/>
  <c r="L26" i="5"/>
  <c r="K26" i="5"/>
  <c r="M25" i="5"/>
  <c r="L25" i="5"/>
  <c r="K25" i="5"/>
  <c r="M24" i="5"/>
  <c r="L24" i="5"/>
  <c r="K24" i="5"/>
  <c r="M23" i="5"/>
  <c r="L23" i="5"/>
  <c r="K23" i="5"/>
  <c r="M22" i="5"/>
  <c r="L22" i="5"/>
  <c r="K22" i="5"/>
  <c r="M21" i="5"/>
  <c r="L21" i="5"/>
  <c r="K21" i="5"/>
  <c r="M20" i="5"/>
  <c r="L20" i="5"/>
  <c r="K20" i="5"/>
  <c r="M19" i="5"/>
  <c r="L19" i="5"/>
  <c r="K19" i="5"/>
  <c r="M18" i="5"/>
  <c r="L18" i="5"/>
  <c r="K18" i="5"/>
  <c r="M17" i="5"/>
  <c r="L17" i="5"/>
  <c r="K17" i="5"/>
  <c r="M16" i="5"/>
  <c r="L16" i="5"/>
  <c r="K16" i="5"/>
  <c r="M15" i="5"/>
  <c r="L15" i="5"/>
  <c r="K15" i="5"/>
  <c r="M14" i="5"/>
  <c r="L14" i="5"/>
  <c r="K14" i="5"/>
  <c r="M13" i="5"/>
  <c r="L13" i="5"/>
  <c r="K13" i="5"/>
  <c r="M12" i="5"/>
  <c r="L12" i="5"/>
  <c r="K12" i="5"/>
  <c r="M11" i="5"/>
  <c r="L11" i="5"/>
  <c r="K11" i="5"/>
  <c r="M10" i="5"/>
  <c r="L10" i="5"/>
  <c r="K10" i="5"/>
  <c r="M9" i="5"/>
  <c r="L9" i="5"/>
  <c r="K9" i="5"/>
  <c r="M8" i="5"/>
  <c r="L8" i="5"/>
  <c r="K8" i="5"/>
  <c r="M7" i="5"/>
  <c r="L7" i="5"/>
  <c r="K7" i="5"/>
  <c r="M6" i="5"/>
  <c r="L6" i="5"/>
  <c r="K6" i="5"/>
  <c r="M5" i="5"/>
  <c r="L5" i="5"/>
  <c r="K5" i="5"/>
  <c r="M4" i="5"/>
  <c r="L4" i="5"/>
  <c r="K4" i="5"/>
  <c r="M3" i="5"/>
  <c r="L3" i="5"/>
  <c r="K3" i="5"/>
  <c r="M2" i="5"/>
  <c r="L2" i="5"/>
  <c r="K2" i="5"/>
  <c r="K8" i="3" l="1"/>
  <c r="L8" i="3"/>
  <c r="M8" i="3"/>
  <c r="M10" i="3"/>
  <c r="M7" i="3"/>
  <c r="L7" i="3"/>
  <c r="K7" i="3"/>
  <c r="M6" i="3"/>
  <c r="L6" i="3"/>
  <c r="K6" i="3"/>
  <c r="M5" i="3"/>
  <c r="L5" i="3"/>
  <c r="K5" i="3"/>
  <c r="M4" i="3"/>
  <c r="L4" i="3"/>
  <c r="K4" i="3"/>
  <c r="M3" i="3"/>
  <c r="L3" i="3"/>
  <c r="K3" i="3"/>
  <c r="M2" i="3"/>
  <c r="L2" i="3"/>
  <c r="K2" i="3"/>
  <c r="M9" i="3"/>
  <c r="L9" i="3"/>
  <c r="K9" i="3"/>
  <c r="M57" i="3"/>
  <c r="L57" i="3"/>
  <c r="K57" i="3"/>
  <c r="M56" i="3"/>
  <c r="L56" i="3"/>
  <c r="K56" i="3"/>
  <c r="M55" i="3"/>
  <c r="L55" i="3"/>
  <c r="K55" i="3"/>
  <c r="M54" i="3"/>
  <c r="L54" i="3"/>
  <c r="K54" i="3"/>
  <c r="M53" i="3"/>
  <c r="L53" i="3"/>
  <c r="K53" i="3"/>
  <c r="M52" i="3"/>
  <c r="L52" i="3"/>
  <c r="K52" i="3"/>
  <c r="M51" i="3"/>
  <c r="L51" i="3"/>
  <c r="K51" i="3"/>
  <c r="M50" i="3"/>
  <c r="L50" i="3"/>
  <c r="K50" i="3"/>
  <c r="M49" i="3"/>
  <c r="L49" i="3"/>
  <c r="K49" i="3"/>
  <c r="M48" i="3"/>
  <c r="L48" i="3"/>
  <c r="K48" i="3"/>
  <c r="M47" i="3"/>
  <c r="L47" i="3"/>
  <c r="K47" i="3"/>
  <c r="M46" i="3"/>
  <c r="L46" i="3"/>
  <c r="K46" i="3"/>
  <c r="M45" i="3"/>
  <c r="L45" i="3"/>
  <c r="K45" i="3"/>
  <c r="M44" i="3"/>
  <c r="L44" i="3"/>
  <c r="K44" i="3"/>
  <c r="M43" i="3"/>
  <c r="L43" i="3"/>
  <c r="K43" i="3"/>
  <c r="M42" i="3"/>
  <c r="L42" i="3"/>
  <c r="K42" i="3"/>
  <c r="M41" i="3"/>
  <c r="L41" i="3"/>
  <c r="K41" i="3"/>
  <c r="M40" i="3"/>
  <c r="L40" i="3"/>
  <c r="K40" i="3"/>
  <c r="M39" i="3"/>
  <c r="L39" i="3"/>
  <c r="K39" i="3"/>
  <c r="M38" i="3"/>
  <c r="L38" i="3"/>
  <c r="K38" i="3"/>
  <c r="M37" i="3"/>
  <c r="L37" i="3"/>
  <c r="K37" i="3"/>
  <c r="M36" i="3"/>
  <c r="L36" i="3"/>
  <c r="K36" i="3"/>
  <c r="M35" i="3"/>
  <c r="L35" i="3"/>
  <c r="K35" i="3"/>
  <c r="M34" i="3"/>
  <c r="L34" i="3"/>
  <c r="K34" i="3"/>
  <c r="M33" i="3"/>
  <c r="L33" i="3"/>
  <c r="K33" i="3"/>
  <c r="M32" i="3"/>
  <c r="L32" i="3"/>
  <c r="K32" i="3"/>
  <c r="M31" i="3"/>
  <c r="L31" i="3"/>
  <c r="K31" i="3"/>
  <c r="M30" i="3"/>
  <c r="L30" i="3"/>
  <c r="K30" i="3"/>
  <c r="M29" i="3"/>
  <c r="L29" i="3"/>
  <c r="K29" i="3"/>
  <c r="M28" i="3"/>
  <c r="L28" i="3"/>
  <c r="K28" i="3"/>
  <c r="M27" i="3"/>
  <c r="L27" i="3"/>
  <c r="K27" i="3"/>
  <c r="M26" i="3"/>
  <c r="L26" i="3"/>
  <c r="K26" i="3"/>
  <c r="M25" i="3"/>
  <c r="L25" i="3"/>
  <c r="K25" i="3"/>
  <c r="M24" i="3"/>
  <c r="L24" i="3"/>
  <c r="K24" i="3"/>
  <c r="M23" i="3"/>
  <c r="L23" i="3"/>
  <c r="K23" i="3"/>
  <c r="M22" i="3"/>
  <c r="L22" i="3"/>
  <c r="K22" i="3"/>
  <c r="M21" i="3"/>
  <c r="L21" i="3"/>
  <c r="K21" i="3"/>
  <c r="M20" i="3"/>
  <c r="L20" i="3"/>
  <c r="K20" i="3"/>
  <c r="M19" i="3"/>
  <c r="L19" i="3"/>
  <c r="K19" i="3"/>
  <c r="M18" i="3"/>
  <c r="L18" i="3"/>
  <c r="K18" i="3"/>
  <c r="M17" i="3"/>
  <c r="L17" i="3"/>
  <c r="K17" i="3"/>
  <c r="M16" i="3"/>
  <c r="L16" i="3"/>
  <c r="K16" i="3"/>
  <c r="M15" i="3"/>
  <c r="L15" i="3"/>
  <c r="K15" i="3"/>
  <c r="M14" i="3"/>
  <c r="L14" i="3"/>
  <c r="K14" i="3"/>
  <c r="M13" i="3"/>
  <c r="L13" i="3"/>
  <c r="K13" i="3"/>
  <c r="M12" i="3"/>
  <c r="L12" i="3"/>
  <c r="K12" i="3"/>
  <c r="M11" i="3"/>
  <c r="L11" i="3"/>
  <c r="K11" i="3"/>
  <c r="L10" i="3"/>
  <c r="K10" i="3"/>
  <c r="K41" i="1" l="1"/>
  <c r="L41" i="1"/>
  <c r="M41" i="1"/>
  <c r="K42" i="1"/>
  <c r="L42" i="1"/>
  <c r="M42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51" i="1"/>
  <c r="L51" i="1"/>
  <c r="M51" i="1"/>
  <c r="K52" i="1"/>
  <c r="L52" i="1"/>
  <c r="M52" i="1"/>
  <c r="K53" i="1"/>
  <c r="L53" i="1"/>
  <c r="M53" i="1"/>
  <c r="K54" i="1"/>
  <c r="L54" i="1"/>
  <c r="M54" i="1"/>
  <c r="K55" i="1"/>
  <c r="L55" i="1"/>
  <c r="M55" i="1"/>
  <c r="K56" i="1"/>
  <c r="L56" i="1"/>
  <c r="M56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2" i="1"/>
  <c r="K2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</calcChain>
</file>

<file path=xl/sharedStrings.xml><?xml version="1.0" encoding="utf-8"?>
<sst xmlns="http://schemas.openxmlformats.org/spreadsheetml/2006/main" count="996" uniqueCount="197">
  <si>
    <t xml:space="preserve">N1 O3 </t>
  </si>
  <si>
    <t xml:space="preserve">N2 O2 </t>
  </si>
  <si>
    <t xml:space="preserve">N2 O3 </t>
  </si>
  <si>
    <t xml:space="preserve">N2 O4 </t>
  </si>
  <si>
    <t xml:space="preserve">N2 O5 </t>
  </si>
  <si>
    <t xml:space="preserve">N1 O2 </t>
  </si>
  <si>
    <t xml:space="preserve">N2 O6 </t>
  </si>
  <si>
    <t xml:space="preserve">N3 O5 </t>
  </si>
  <si>
    <t xml:space="preserve">N1 O4 </t>
  </si>
  <si>
    <t xml:space="preserve">N3 O6 </t>
  </si>
  <si>
    <t xml:space="preserve">N3 O4 </t>
  </si>
  <si>
    <t xml:space="preserve">N2 O7 </t>
  </si>
  <si>
    <t xml:space="preserve">N3 O7 </t>
  </si>
  <si>
    <t xml:space="preserve">N3 O3 </t>
  </si>
  <si>
    <t xml:space="preserve">N1 O5 </t>
  </si>
  <si>
    <t xml:space="preserve">N2 O8 </t>
  </si>
  <si>
    <t xml:space="preserve">N3 O8 </t>
  </si>
  <si>
    <t xml:space="preserve">N1 O6 </t>
  </si>
  <si>
    <t xml:space="preserve">N4 O5 </t>
  </si>
  <si>
    <t xml:space="preserve">N2 O1 </t>
  </si>
  <si>
    <t xml:space="preserve">N3 O2 </t>
  </si>
  <si>
    <t xml:space="preserve">N4 O6 </t>
  </si>
  <si>
    <t xml:space="preserve">N1 O1 </t>
  </si>
  <si>
    <t xml:space="preserve">N4 O4 </t>
  </si>
  <si>
    <t xml:space="preserve">N3 O9 </t>
  </si>
  <si>
    <t xml:space="preserve">N2 O9 </t>
  </si>
  <si>
    <t xml:space="preserve">N4 O7 </t>
  </si>
  <si>
    <t xml:space="preserve">N1 O7 </t>
  </si>
  <si>
    <t xml:space="preserve">N4 O8 </t>
  </si>
  <si>
    <t xml:space="preserve">N4 O3 </t>
  </si>
  <si>
    <t xml:space="preserve">N3 O10 </t>
  </si>
  <si>
    <t xml:space="preserve">N2 O10 </t>
  </si>
  <si>
    <t xml:space="preserve">N2 O6 Na1 </t>
  </si>
  <si>
    <t xml:space="preserve">N3 O1 </t>
  </si>
  <si>
    <t xml:space="preserve">N4 O9 </t>
  </si>
  <si>
    <t xml:space="preserve">N2 O5 Na1 </t>
  </si>
  <si>
    <t xml:space="preserve">N1 O8 </t>
  </si>
  <si>
    <t xml:space="preserve">N2 O7 Na1 </t>
  </si>
  <si>
    <t xml:space="preserve">N1 O3 Na1 </t>
  </si>
  <si>
    <t xml:space="preserve">N3 O6 Na1 </t>
  </si>
  <si>
    <t xml:space="preserve">N2 O8 Na1 </t>
  </si>
  <si>
    <t xml:space="preserve">N2 O4 Na1 </t>
  </si>
  <si>
    <t xml:space="preserve">N1 O4 Na1 </t>
  </si>
  <si>
    <t xml:space="preserve">N1 O2 Na1 </t>
  </si>
  <si>
    <t xml:space="preserve">N1 O6 Na1 </t>
  </si>
  <si>
    <t xml:space="preserve">N3 O5 Na1 </t>
  </si>
  <si>
    <t xml:space="preserve">N5 </t>
  </si>
  <si>
    <t xml:space="preserve">N3 O7 Na1 </t>
  </si>
  <si>
    <t xml:space="preserve">N1 O5 Na1 </t>
  </si>
  <si>
    <t xml:space="preserve">N4 O2 </t>
  </si>
  <si>
    <t xml:space="preserve">N2 O11 </t>
  </si>
  <si>
    <t xml:space="preserve">N4 O10 </t>
  </si>
  <si>
    <t xml:space="preserve">N1 O7 Na1 </t>
  </si>
  <si>
    <t xml:space="preserve">N2 O9 Na1 </t>
  </si>
  <si>
    <t xml:space="preserve">N5 O6 </t>
  </si>
  <si>
    <t xml:space="preserve">N5 O5 </t>
  </si>
  <si>
    <t xml:space="preserve">N2 O3 Na1 </t>
  </si>
  <si>
    <t xml:space="preserve">N1 O9 </t>
  </si>
  <si>
    <t xml:space="preserve">N3 O4 Na1 </t>
  </si>
  <si>
    <t xml:space="preserve">N3 O8 Na1 </t>
  </si>
  <si>
    <t xml:space="preserve">N2 </t>
  </si>
  <si>
    <t xml:space="preserve">N5 O4 </t>
  </si>
  <si>
    <t xml:space="preserve">N5 O7 </t>
  </si>
  <si>
    <t xml:space="preserve">O7 Na1 </t>
  </si>
  <si>
    <t xml:space="preserve">N2 O2 Na1 </t>
  </si>
  <si>
    <t xml:space="preserve">N1 O8 Na1 </t>
  </si>
  <si>
    <t xml:space="preserve">O6 Na1 </t>
  </si>
  <si>
    <t xml:space="preserve">N3 O9 Na1 </t>
  </si>
  <si>
    <t xml:space="preserve">N2 O10 Na1 </t>
  </si>
  <si>
    <t xml:space="preserve">O5 Na1 </t>
  </si>
  <si>
    <t xml:space="preserve">O8 Na1 </t>
  </si>
  <si>
    <t xml:space="preserve">O9 Na1 </t>
  </si>
  <si>
    <t xml:space="preserve">O10 Na1 </t>
  </si>
  <si>
    <t xml:space="preserve">N5 O8 </t>
  </si>
  <si>
    <t xml:space="preserve">O11 Na1 </t>
  </si>
  <si>
    <t xml:space="preserve">N3 O3 Na1 </t>
  </si>
  <si>
    <t xml:space="preserve">N1 O9 Na1 </t>
  </si>
  <si>
    <t xml:space="preserve">O3 Na1 </t>
  </si>
  <si>
    <t xml:space="preserve">O12 Na1 </t>
  </si>
  <si>
    <t xml:space="preserve">N4 O5 Na1 </t>
  </si>
  <si>
    <t xml:space="preserve">N4 O11 </t>
  </si>
  <si>
    <t xml:space="preserve">O4 Na1 </t>
  </si>
  <si>
    <t xml:space="preserve">O13 Na1 </t>
  </si>
  <si>
    <t xml:space="preserve">N4 O6 Na1 </t>
  </si>
  <si>
    <t xml:space="preserve">N5 O3 </t>
  </si>
  <si>
    <t xml:space="preserve">N2 O12 </t>
  </si>
  <si>
    <t xml:space="preserve">N3 </t>
  </si>
  <si>
    <t xml:space="preserve">N3 O10 Na1 </t>
  </si>
  <si>
    <t xml:space="preserve">N2 O11 Na1 </t>
  </si>
  <si>
    <t xml:space="preserve">N5 O9 </t>
  </si>
  <si>
    <t xml:space="preserve">N1 O10 </t>
  </si>
  <si>
    <t xml:space="preserve">O14 Na1 </t>
  </si>
  <si>
    <t xml:space="preserve">N4 O7 Na1 </t>
  </si>
  <si>
    <t xml:space="preserve">N4 O1 </t>
  </si>
  <si>
    <t xml:space="preserve">N1 </t>
  </si>
  <si>
    <t xml:space="preserve">O15 Na1 </t>
  </si>
  <si>
    <t xml:space="preserve">N1 O10 Na1 </t>
  </si>
  <si>
    <t xml:space="preserve">N4 O4 Na1 </t>
  </si>
  <si>
    <t xml:space="preserve">O2 Na1 </t>
  </si>
  <si>
    <t xml:space="preserve">N2 O1 Na1 </t>
  </si>
  <si>
    <t xml:space="preserve">N4 O12 </t>
  </si>
  <si>
    <t xml:space="preserve">N4 O8 Na1 </t>
  </si>
  <si>
    <t xml:space="preserve">N5 O10 </t>
  </si>
  <si>
    <t xml:space="preserve">N3 O2 Na1 </t>
  </si>
  <si>
    <t xml:space="preserve">N1 O1 Na1 </t>
  </si>
  <si>
    <t xml:space="preserve">N4 O3 Na1 </t>
  </si>
  <si>
    <t xml:space="preserve">N3 O11 Na1 </t>
  </si>
  <si>
    <t xml:space="preserve">N5 O2 </t>
  </si>
  <si>
    <t xml:space="preserve">N2 O12 Na1 </t>
  </si>
  <si>
    <t xml:space="preserve">N1 O11 </t>
  </si>
  <si>
    <t xml:space="preserve">N2 O14 Na1 </t>
  </si>
  <si>
    <t xml:space="preserve">N4 </t>
  </si>
  <si>
    <t xml:space="preserve">N6 O4 </t>
  </si>
  <si>
    <t xml:space="preserve">N6 O5 </t>
  </si>
  <si>
    <t xml:space="preserve">N6 O3 </t>
  </si>
  <si>
    <t xml:space="preserve">N6 O6 </t>
  </si>
  <si>
    <t xml:space="preserve">N5 O1 </t>
  </si>
  <si>
    <t xml:space="preserve">N6 O2 </t>
  </si>
  <si>
    <t xml:space="preserve">N6 O7 </t>
  </si>
  <si>
    <t xml:space="preserve">N7 O5 </t>
  </si>
  <si>
    <t xml:space="preserve">N7 O4 </t>
  </si>
  <si>
    <t xml:space="preserve">N7 O6 </t>
  </si>
  <si>
    <t xml:space="preserve">N7 O3 </t>
  </si>
  <si>
    <t xml:space="preserve">O16 Na1 </t>
  </si>
  <si>
    <t xml:space="preserve">N7 O7 </t>
  </si>
  <si>
    <t xml:space="preserve">N8 O5 </t>
  </si>
  <si>
    <t xml:space="preserve">N6 O8 </t>
  </si>
  <si>
    <t xml:space="preserve">O17 Na1 </t>
  </si>
  <si>
    <t xml:space="preserve">N5 O5 Na1 </t>
  </si>
  <si>
    <t xml:space="preserve">N8 O6 </t>
  </si>
  <si>
    <t xml:space="preserve">N6 O1 </t>
  </si>
  <si>
    <t xml:space="preserve">N7 O2 </t>
  </si>
  <si>
    <t xml:space="preserve">N5 O6 Na1 </t>
  </si>
  <si>
    <t xml:space="preserve">N5 O4 Na1 </t>
  </si>
  <si>
    <t xml:space="preserve">N8 O7 </t>
  </si>
  <si>
    <t xml:space="preserve">N8 O4 </t>
  </si>
  <si>
    <t xml:space="preserve">N7 O8 </t>
  </si>
  <si>
    <t xml:space="preserve">N6 O5 Na1 </t>
  </si>
  <si>
    <t xml:space="preserve">N8 O3 </t>
  </si>
  <si>
    <t xml:space="preserve">N8 O8 </t>
  </si>
  <si>
    <t xml:space="preserve">N5 O3 Na1 </t>
  </si>
  <si>
    <t xml:space="preserve">N6 O4 Na1 </t>
  </si>
  <si>
    <t xml:space="preserve">N6 O6 Na1 </t>
  </si>
  <si>
    <t xml:space="preserve">N5 O9 Na1 </t>
  </si>
  <si>
    <t xml:space="preserve">N4 O2 Na1 </t>
  </si>
  <si>
    <t xml:space="preserve">N5 O7 Na1 </t>
  </si>
  <si>
    <t xml:space="preserve">N5 O8 Na1 </t>
  </si>
  <si>
    <t xml:space="preserve">N8 O2 </t>
  </si>
  <si>
    <t xml:space="preserve">N5 O10 Na1 </t>
  </si>
  <si>
    <t xml:space="preserve">O18 Na1 </t>
  </si>
  <si>
    <t xml:space="preserve">O19 Na1 </t>
  </si>
  <si>
    <t xml:space="preserve">O5 </t>
  </si>
  <si>
    <t xml:space="preserve">O4 </t>
  </si>
  <si>
    <t xml:space="preserve">O20 Na1 </t>
  </si>
  <si>
    <t xml:space="preserve">O3 </t>
  </si>
  <si>
    <t xml:space="preserve">O6 </t>
  </si>
  <si>
    <t xml:space="preserve">O10 </t>
  </si>
  <si>
    <t xml:space="preserve">O9 </t>
  </si>
  <si>
    <t xml:space="preserve">O7 </t>
  </si>
  <si>
    <t xml:space="preserve">O11 </t>
  </si>
  <si>
    <t xml:space="preserve">O2 </t>
  </si>
  <si>
    <t xml:space="preserve">O21 Na1 </t>
  </si>
  <si>
    <t xml:space="preserve">O8 </t>
  </si>
  <si>
    <t>WD44</t>
  </si>
  <si>
    <t>AGChlr-02</t>
  </si>
  <si>
    <t>AGChlr-03</t>
  </si>
  <si>
    <t xml:space="preserve">N3 O12 </t>
  </si>
  <si>
    <t xml:space="preserve">O12 </t>
  </si>
  <si>
    <t xml:space="preserve">N3 O11 </t>
  </si>
  <si>
    <t xml:space="preserve">N6 O9 </t>
  </si>
  <si>
    <t xml:space="preserve">N7 O1 </t>
  </si>
  <si>
    <t>O4 11B1 -R</t>
  </si>
  <si>
    <t>O5 11B1 -R</t>
  </si>
  <si>
    <t>O6 11B1 -R</t>
  </si>
  <si>
    <t>O7 11B1 -R</t>
  </si>
  <si>
    <t>O4 10B1 -R</t>
  </si>
  <si>
    <t>O5 10B1 -R</t>
  </si>
  <si>
    <t>O8 11B1 -R</t>
  </si>
  <si>
    <t>O6 10B1 -R</t>
  </si>
  <si>
    <t>O7 10B1 -R</t>
  </si>
  <si>
    <t>O9 11B1 -R</t>
  </si>
  <si>
    <t>O10 11B1 -R</t>
  </si>
  <si>
    <t xml:space="preserve">N6 O11 </t>
  </si>
  <si>
    <t xml:space="preserve">N3 O13 </t>
  </si>
  <si>
    <t xml:space="preserve">N5 O13 </t>
  </si>
  <si>
    <t>HC</t>
  </si>
  <si>
    <t xml:space="preserve">N5 O12 </t>
  </si>
  <si>
    <t>O8 10B1 -R</t>
  </si>
  <si>
    <t>O9 10B1 -R</t>
  </si>
  <si>
    <t>O11 11B1 -R</t>
  </si>
  <si>
    <t>O10 10B1 -R</t>
  </si>
  <si>
    <t>O13 11B1 -R</t>
  </si>
  <si>
    <t>O11 10B1 -R</t>
  </si>
  <si>
    <t xml:space="preserve">N6 O10 </t>
  </si>
  <si>
    <t xml:space="preserve">O1 </t>
  </si>
  <si>
    <t xml:space="preserve">O13 </t>
  </si>
  <si>
    <t xml:space="preserve">N5 O11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</si>
</sst>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'Pos ESI'!$K$1</c:f>
              <c:strCache>
                <c:ptCount val="1"/>
                <c:pt idx="0">
                  <c:v>WD44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cat>
            <c:strRef>
              <c:f>'Pos ESI'!$J$2:$J$56</c:f>
              <c:strCache>
                <c:ptCount val="55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N1 O6 </c:v>
                </c:pt>
                <c:pt idx="7">
                  <c:v>N2 </c:v>
                </c:pt>
                <c:pt idx="8">
                  <c:v>N2 O1 </c:v>
                </c:pt>
                <c:pt idx="9">
                  <c:v>N2 O2 </c:v>
                </c:pt>
                <c:pt idx="10">
                  <c:v>N2 O3 </c:v>
                </c:pt>
                <c:pt idx="11">
                  <c:v>N2 O4 </c:v>
                </c:pt>
                <c:pt idx="12">
                  <c:v>N2 O5 </c:v>
                </c:pt>
                <c:pt idx="13">
                  <c:v>N2 O6 </c:v>
                </c:pt>
                <c:pt idx="14">
                  <c:v>N2 O7 </c:v>
                </c:pt>
                <c:pt idx="15">
                  <c:v>N2 O8 </c:v>
                </c:pt>
                <c:pt idx="16">
                  <c:v>N2 O9 </c:v>
                </c:pt>
                <c:pt idx="17">
                  <c:v>N3 </c:v>
                </c:pt>
                <c:pt idx="18">
                  <c:v>N3 O1 </c:v>
                </c:pt>
                <c:pt idx="19">
                  <c:v>N3 O2 </c:v>
                </c:pt>
                <c:pt idx="20">
                  <c:v>N3 O3 </c:v>
                </c:pt>
                <c:pt idx="21">
                  <c:v>N3 O4 </c:v>
                </c:pt>
                <c:pt idx="22">
                  <c:v>N3 O5 </c:v>
                </c:pt>
                <c:pt idx="23">
                  <c:v>N3 O6 </c:v>
                </c:pt>
                <c:pt idx="24">
                  <c:v>N3 O7 </c:v>
                </c:pt>
                <c:pt idx="25">
                  <c:v>N3 O8 </c:v>
                </c:pt>
                <c:pt idx="26">
                  <c:v>N3 O9 </c:v>
                </c:pt>
                <c:pt idx="27">
                  <c:v>N4 O1 </c:v>
                </c:pt>
                <c:pt idx="28">
                  <c:v>N4 O2 </c:v>
                </c:pt>
                <c:pt idx="29">
                  <c:v>N4 O3 </c:v>
                </c:pt>
                <c:pt idx="30">
                  <c:v>N4 O4 </c:v>
                </c:pt>
                <c:pt idx="31">
                  <c:v>N4 O5 </c:v>
                </c:pt>
                <c:pt idx="32">
                  <c:v>N4 O6 </c:v>
                </c:pt>
                <c:pt idx="33">
                  <c:v>N5 O2 </c:v>
                </c:pt>
                <c:pt idx="34">
                  <c:v>N5 O3 </c:v>
                </c:pt>
                <c:pt idx="35">
                  <c:v>N5 O4 </c:v>
                </c:pt>
                <c:pt idx="36">
                  <c:v>N5 O5 </c:v>
                </c:pt>
                <c:pt idx="37">
                  <c:v>N5 O6 </c:v>
                </c:pt>
                <c:pt idx="38">
                  <c:v>N6 O3 </c:v>
                </c:pt>
                <c:pt idx="39">
                  <c:v>N6 O4 </c:v>
                </c:pt>
                <c:pt idx="40">
                  <c:v>N6 O5 </c:v>
                </c:pt>
                <c:pt idx="41">
                  <c:v>O3 Na1 </c:v>
                </c:pt>
                <c:pt idx="42">
                  <c:v>O4 Na1 </c:v>
                </c:pt>
                <c:pt idx="43">
                  <c:v>O5 Na1 </c:v>
                </c:pt>
                <c:pt idx="44">
                  <c:v>O6 Na1 </c:v>
                </c:pt>
                <c:pt idx="45">
                  <c:v>O7 Na1 </c:v>
                </c:pt>
                <c:pt idx="46">
                  <c:v>O8 Na1 </c:v>
                </c:pt>
                <c:pt idx="47">
                  <c:v>O9 Na1 </c:v>
                </c:pt>
                <c:pt idx="48">
                  <c:v>O10 Na1 </c:v>
                </c:pt>
                <c:pt idx="49">
                  <c:v>O11 Na1 </c:v>
                </c:pt>
                <c:pt idx="50">
                  <c:v>O12 Na1 </c:v>
                </c:pt>
                <c:pt idx="51">
                  <c:v>O13 Na1 </c:v>
                </c:pt>
                <c:pt idx="52">
                  <c:v>O14 Na1 </c:v>
                </c:pt>
                <c:pt idx="53">
                  <c:v>O15 Na1 </c:v>
                </c:pt>
                <c:pt idx="54">
                  <c:v>O16 Na1 </c:v>
                </c:pt>
              </c:strCache>
            </c:strRef>
          </c:cat>
          <c:val>
            <c:numRef>
              <c:f>'Pos ESI'!$K$2:$K$56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8.9063056759863646E-2</c:v>
                </c:pt>
                <c:pt idx="4">
                  <c:v>4.8133617370476056E-2</c:v>
                </c:pt>
                <c:pt idx="5">
                  <c:v>7.4295824292169244E-2</c:v>
                </c:pt>
                <c:pt idx="6">
                  <c:v>4.1094681731568966E-2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2.4701248411873795</c:v>
                </c:pt>
                <c:pt idx="42">
                  <c:v>3.3964397894838703</c:v>
                </c:pt>
                <c:pt idx="43">
                  <c:v>4.7542583087022567</c:v>
                </c:pt>
                <c:pt idx="44">
                  <c:v>3.9898986991341112</c:v>
                </c:pt>
                <c:pt idx="45">
                  <c:v>4.8688002812357025</c:v>
                </c:pt>
                <c:pt idx="46">
                  <c:v>6.7347886803916426</c:v>
                </c:pt>
                <c:pt idx="47">
                  <c:v>8.0993613920105059</c:v>
                </c:pt>
                <c:pt idx="48">
                  <c:v>9.7940146054603581</c:v>
                </c:pt>
                <c:pt idx="49">
                  <c:v>7.3173838057586869</c:v>
                </c:pt>
                <c:pt idx="50">
                  <c:v>5.3948133975436079</c:v>
                </c:pt>
                <c:pt idx="51">
                  <c:v>3.8495826709527394</c:v>
                </c:pt>
                <c:pt idx="52">
                  <c:v>2.7927196313401867</c:v>
                </c:pt>
                <c:pt idx="53">
                  <c:v>2.1333423314613431</c:v>
                </c:pt>
                <c:pt idx="54">
                  <c:v>1.5199952826923446</c:v>
                </c:pt>
              </c:numCache>
            </c:numRef>
          </c:val>
        </c:ser>
        <c:ser>
          <c:idx val="1"/>
          <c:order val="1"/>
          <c:tx>
            <c:strRef>
              <c:f>'Pos ESI'!$L$1</c:f>
              <c:strCache>
                <c:ptCount val="1"/>
                <c:pt idx="0">
                  <c:v>AGChlr-02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'Pos ESI'!$J$2:$J$56</c:f>
              <c:strCache>
                <c:ptCount val="55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N1 O6 </c:v>
                </c:pt>
                <c:pt idx="7">
                  <c:v>N2 </c:v>
                </c:pt>
                <c:pt idx="8">
                  <c:v>N2 O1 </c:v>
                </c:pt>
                <c:pt idx="9">
                  <c:v>N2 O2 </c:v>
                </c:pt>
                <c:pt idx="10">
                  <c:v>N2 O3 </c:v>
                </c:pt>
                <c:pt idx="11">
                  <c:v>N2 O4 </c:v>
                </c:pt>
                <c:pt idx="12">
                  <c:v>N2 O5 </c:v>
                </c:pt>
                <c:pt idx="13">
                  <c:v>N2 O6 </c:v>
                </c:pt>
                <c:pt idx="14">
                  <c:v>N2 O7 </c:v>
                </c:pt>
                <c:pt idx="15">
                  <c:v>N2 O8 </c:v>
                </c:pt>
                <c:pt idx="16">
                  <c:v>N2 O9 </c:v>
                </c:pt>
                <c:pt idx="17">
                  <c:v>N3 </c:v>
                </c:pt>
                <c:pt idx="18">
                  <c:v>N3 O1 </c:v>
                </c:pt>
                <c:pt idx="19">
                  <c:v>N3 O2 </c:v>
                </c:pt>
                <c:pt idx="20">
                  <c:v>N3 O3 </c:v>
                </c:pt>
                <c:pt idx="21">
                  <c:v>N3 O4 </c:v>
                </c:pt>
                <c:pt idx="22">
                  <c:v>N3 O5 </c:v>
                </c:pt>
                <c:pt idx="23">
                  <c:v>N3 O6 </c:v>
                </c:pt>
                <c:pt idx="24">
                  <c:v>N3 O7 </c:v>
                </c:pt>
                <c:pt idx="25">
                  <c:v>N3 O8 </c:v>
                </c:pt>
                <c:pt idx="26">
                  <c:v>N3 O9 </c:v>
                </c:pt>
                <c:pt idx="27">
                  <c:v>N4 O1 </c:v>
                </c:pt>
                <c:pt idx="28">
                  <c:v>N4 O2 </c:v>
                </c:pt>
                <c:pt idx="29">
                  <c:v>N4 O3 </c:v>
                </c:pt>
                <c:pt idx="30">
                  <c:v>N4 O4 </c:v>
                </c:pt>
                <c:pt idx="31">
                  <c:v>N4 O5 </c:v>
                </c:pt>
                <c:pt idx="32">
                  <c:v>N4 O6 </c:v>
                </c:pt>
                <c:pt idx="33">
                  <c:v>N5 O2 </c:v>
                </c:pt>
                <c:pt idx="34">
                  <c:v>N5 O3 </c:v>
                </c:pt>
                <c:pt idx="35">
                  <c:v>N5 O4 </c:v>
                </c:pt>
                <c:pt idx="36">
                  <c:v>N5 O5 </c:v>
                </c:pt>
                <c:pt idx="37">
                  <c:v>N5 O6 </c:v>
                </c:pt>
                <c:pt idx="38">
                  <c:v>N6 O3 </c:v>
                </c:pt>
                <c:pt idx="39">
                  <c:v>N6 O4 </c:v>
                </c:pt>
                <c:pt idx="40">
                  <c:v>N6 O5 </c:v>
                </c:pt>
                <c:pt idx="41">
                  <c:v>O3 Na1 </c:v>
                </c:pt>
                <c:pt idx="42">
                  <c:v>O4 Na1 </c:v>
                </c:pt>
                <c:pt idx="43">
                  <c:v>O5 Na1 </c:v>
                </c:pt>
                <c:pt idx="44">
                  <c:v>O6 Na1 </c:v>
                </c:pt>
                <c:pt idx="45">
                  <c:v>O7 Na1 </c:v>
                </c:pt>
                <c:pt idx="46">
                  <c:v>O8 Na1 </c:v>
                </c:pt>
                <c:pt idx="47">
                  <c:v>O9 Na1 </c:v>
                </c:pt>
                <c:pt idx="48">
                  <c:v>O10 Na1 </c:v>
                </c:pt>
                <c:pt idx="49">
                  <c:v>O11 Na1 </c:v>
                </c:pt>
                <c:pt idx="50">
                  <c:v>O12 Na1 </c:v>
                </c:pt>
                <c:pt idx="51">
                  <c:v>O13 Na1 </c:v>
                </c:pt>
                <c:pt idx="52">
                  <c:v>O14 Na1 </c:v>
                </c:pt>
                <c:pt idx="53">
                  <c:v>O15 Na1 </c:v>
                </c:pt>
                <c:pt idx="54">
                  <c:v>O16 Na1 </c:v>
                </c:pt>
              </c:strCache>
            </c:strRef>
          </c:cat>
          <c:val>
            <c:numRef>
              <c:f>'Pos ESI'!$L$2:$L$56</c:f>
              <c:numCache>
                <c:formatCode>General</c:formatCode>
                <c:ptCount val="55"/>
                <c:pt idx="0">
                  <c:v>1.5032081924899443</c:v>
                </c:pt>
                <c:pt idx="1">
                  <c:v>1.431197591648441</c:v>
                </c:pt>
                <c:pt idx="2">
                  <c:v>1.8815054528983675</c:v>
                </c:pt>
                <c:pt idx="3">
                  <c:v>0.75270708254175744</c:v>
                </c:pt>
                <c:pt idx="4">
                  <c:v>0.2925292194300983</c:v>
                </c:pt>
                <c:pt idx="5">
                  <c:v>0</c:v>
                </c:pt>
                <c:pt idx="6">
                  <c:v>0</c:v>
                </c:pt>
                <c:pt idx="7">
                  <c:v>3.5375218721851835</c:v>
                </c:pt>
                <c:pt idx="8">
                  <c:v>3.1428023057079026</c:v>
                </c:pt>
                <c:pt idx="9">
                  <c:v>5.0956841024518509</c:v>
                </c:pt>
                <c:pt idx="10">
                  <c:v>2.4884393277900188</c:v>
                </c:pt>
                <c:pt idx="11">
                  <c:v>1.3270397861422711</c:v>
                </c:pt>
                <c:pt idx="12">
                  <c:v>0.54248462011520993</c:v>
                </c:pt>
                <c:pt idx="13">
                  <c:v>8.8658407282601381E-2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1.2163731849880006</c:v>
                </c:pt>
                <c:pt idx="18">
                  <c:v>2.9468165065498466</c:v>
                </c:pt>
                <c:pt idx="19">
                  <c:v>3.4824642224017461</c:v>
                </c:pt>
                <c:pt idx="20">
                  <c:v>3.6316535612660448</c:v>
                </c:pt>
                <c:pt idx="21">
                  <c:v>2.519377797997254</c:v>
                </c:pt>
                <c:pt idx="22">
                  <c:v>1.541962783334595</c:v>
                </c:pt>
                <c:pt idx="23">
                  <c:v>0.7839020247432108</c:v>
                </c:pt>
                <c:pt idx="24">
                  <c:v>0.25198628077961999</c:v>
                </c:pt>
                <c:pt idx="25">
                  <c:v>0</c:v>
                </c:pt>
                <c:pt idx="26">
                  <c:v>0</c:v>
                </c:pt>
                <c:pt idx="27">
                  <c:v>1.6294362005171925</c:v>
                </c:pt>
                <c:pt idx="28">
                  <c:v>2.9910722401263059</c:v>
                </c:pt>
                <c:pt idx="29">
                  <c:v>3.2809020271269036</c:v>
                </c:pt>
                <c:pt idx="30">
                  <c:v>3.0234608204120614</c:v>
                </c:pt>
                <c:pt idx="31">
                  <c:v>2.1157370393599573</c:v>
                </c:pt>
                <c:pt idx="32">
                  <c:v>1.2103710035708084</c:v>
                </c:pt>
                <c:pt idx="33">
                  <c:v>1.5784109552681593</c:v>
                </c:pt>
                <c:pt idx="34">
                  <c:v>2.2686850118673032</c:v>
                </c:pt>
                <c:pt idx="35">
                  <c:v>2.3274428186774219</c:v>
                </c:pt>
                <c:pt idx="36">
                  <c:v>1.8843787099251674</c:v>
                </c:pt>
                <c:pt idx="37">
                  <c:v>1.2115497239498851</c:v>
                </c:pt>
                <c:pt idx="38">
                  <c:v>1.08972591600708</c:v>
                </c:pt>
                <c:pt idx="39">
                  <c:v>1.2917766965625082</c:v>
                </c:pt>
                <c:pt idx="40">
                  <c:v>1.1451215818289551</c:v>
                </c:pt>
                <c:pt idx="41">
                  <c:v>1.602641357196604E-2</c:v>
                </c:pt>
                <c:pt idx="42">
                  <c:v>3.1212508380795246E-2</c:v>
                </c:pt>
                <c:pt idx="43">
                  <c:v>7.1060129100951552E-2</c:v>
                </c:pt>
                <c:pt idx="44">
                  <c:v>0.16835507014077511</c:v>
                </c:pt>
                <c:pt idx="45">
                  <c:v>0.4662978417990557</c:v>
                </c:pt>
                <c:pt idx="46">
                  <c:v>0.57749723134604636</c:v>
                </c:pt>
                <c:pt idx="47">
                  <c:v>0.62361202676436911</c:v>
                </c:pt>
                <c:pt idx="48">
                  <c:v>0.61504994377522271</c:v>
                </c:pt>
                <c:pt idx="49">
                  <c:v>0.60200772284477244</c:v>
                </c:pt>
                <c:pt idx="50">
                  <c:v>0.54813016920915703</c:v>
                </c:pt>
                <c:pt idx="51">
                  <c:v>0.50951468829252855</c:v>
                </c:pt>
                <c:pt idx="52">
                  <c:v>0.43813777642271057</c:v>
                </c:pt>
                <c:pt idx="53">
                  <c:v>0.36610668326691176</c:v>
                </c:pt>
                <c:pt idx="54">
                  <c:v>0.26762885075168857</c:v>
                </c:pt>
              </c:numCache>
            </c:numRef>
          </c:val>
        </c:ser>
        <c:ser>
          <c:idx val="2"/>
          <c:order val="2"/>
          <c:tx>
            <c:strRef>
              <c:f>'Pos ESI'!$M$1</c:f>
              <c:strCache>
                <c:ptCount val="1"/>
                <c:pt idx="0">
                  <c:v>AGChlr-03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cat>
            <c:strRef>
              <c:f>'Pos ESI'!$J$2:$J$56</c:f>
              <c:strCache>
                <c:ptCount val="55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N1 O6 </c:v>
                </c:pt>
                <c:pt idx="7">
                  <c:v>N2 </c:v>
                </c:pt>
                <c:pt idx="8">
                  <c:v>N2 O1 </c:v>
                </c:pt>
                <c:pt idx="9">
                  <c:v>N2 O2 </c:v>
                </c:pt>
                <c:pt idx="10">
                  <c:v>N2 O3 </c:v>
                </c:pt>
                <c:pt idx="11">
                  <c:v>N2 O4 </c:v>
                </c:pt>
                <c:pt idx="12">
                  <c:v>N2 O5 </c:v>
                </c:pt>
                <c:pt idx="13">
                  <c:v>N2 O6 </c:v>
                </c:pt>
                <c:pt idx="14">
                  <c:v>N2 O7 </c:v>
                </c:pt>
                <c:pt idx="15">
                  <c:v>N2 O8 </c:v>
                </c:pt>
                <c:pt idx="16">
                  <c:v>N2 O9 </c:v>
                </c:pt>
                <c:pt idx="17">
                  <c:v>N3 </c:v>
                </c:pt>
                <c:pt idx="18">
                  <c:v>N3 O1 </c:v>
                </c:pt>
                <c:pt idx="19">
                  <c:v>N3 O2 </c:v>
                </c:pt>
                <c:pt idx="20">
                  <c:v>N3 O3 </c:v>
                </c:pt>
                <c:pt idx="21">
                  <c:v>N3 O4 </c:v>
                </c:pt>
                <c:pt idx="22">
                  <c:v>N3 O5 </c:v>
                </c:pt>
                <c:pt idx="23">
                  <c:v>N3 O6 </c:v>
                </c:pt>
                <c:pt idx="24">
                  <c:v>N3 O7 </c:v>
                </c:pt>
                <c:pt idx="25">
                  <c:v>N3 O8 </c:v>
                </c:pt>
                <c:pt idx="26">
                  <c:v>N3 O9 </c:v>
                </c:pt>
                <c:pt idx="27">
                  <c:v>N4 O1 </c:v>
                </c:pt>
                <c:pt idx="28">
                  <c:v>N4 O2 </c:v>
                </c:pt>
                <c:pt idx="29">
                  <c:v>N4 O3 </c:v>
                </c:pt>
                <c:pt idx="30">
                  <c:v>N4 O4 </c:v>
                </c:pt>
                <c:pt idx="31">
                  <c:v>N4 O5 </c:v>
                </c:pt>
                <c:pt idx="32">
                  <c:v>N4 O6 </c:v>
                </c:pt>
                <c:pt idx="33">
                  <c:v>N5 O2 </c:v>
                </c:pt>
                <c:pt idx="34">
                  <c:v>N5 O3 </c:v>
                </c:pt>
                <c:pt idx="35">
                  <c:v>N5 O4 </c:v>
                </c:pt>
                <c:pt idx="36">
                  <c:v>N5 O5 </c:v>
                </c:pt>
                <c:pt idx="37">
                  <c:v>N5 O6 </c:v>
                </c:pt>
                <c:pt idx="38">
                  <c:v>N6 O3 </c:v>
                </c:pt>
                <c:pt idx="39">
                  <c:v>N6 O4 </c:v>
                </c:pt>
                <c:pt idx="40">
                  <c:v>N6 O5 </c:v>
                </c:pt>
                <c:pt idx="41">
                  <c:v>O3 Na1 </c:v>
                </c:pt>
                <c:pt idx="42">
                  <c:v>O4 Na1 </c:v>
                </c:pt>
                <c:pt idx="43">
                  <c:v>O5 Na1 </c:v>
                </c:pt>
                <c:pt idx="44">
                  <c:v>O6 Na1 </c:v>
                </c:pt>
                <c:pt idx="45">
                  <c:v>O7 Na1 </c:v>
                </c:pt>
                <c:pt idx="46">
                  <c:v>O8 Na1 </c:v>
                </c:pt>
                <c:pt idx="47">
                  <c:v>O9 Na1 </c:v>
                </c:pt>
                <c:pt idx="48">
                  <c:v>O10 Na1 </c:v>
                </c:pt>
                <c:pt idx="49">
                  <c:v>O11 Na1 </c:v>
                </c:pt>
                <c:pt idx="50">
                  <c:v>O12 Na1 </c:v>
                </c:pt>
                <c:pt idx="51">
                  <c:v>O13 Na1 </c:v>
                </c:pt>
                <c:pt idx="52">
                  <c:v>O14 Na1 </c:v>
                </c:pt>
                <c:pt idx="53">
                  <c:v>O15 Na1 </c:v>
                </c:pt>
                <c:pt idx="54">
                  <c:v>O16 Na1 </c:v>
                </c:pt>
              </c:strCache>
            </c:strRef>
          </c:cat>
          <c:val>
            <c:numRef>
              <c:f>'Pos ESI'!$M$2:$M$56</c:f>
              <c:numCache>
                <c:formatCode>General</c:formatCode>
                <c:ptCount val="55"/>
                <c:pt idx="0">
                  <c:v>8.0152976254749084E-2</c:v>
                </c:pt>
                <c:pt idx="1">
                  <c:v>1.1700982810011988</c:v>
                </c:pt>
                <c:pt idx="2">
                  <c:v>3.0433677892989137</c:v>
                </c:pt>
                <c:pt idx="3">
                  <c:v>7.4106734464016011</c:v>
                </c:pt>
                <c:pt idx="4">
                  <c:v>2.4743703585788053</c:v>
                </c:pt>
                <c:pt idx="5">
                  <c:v>1.8379725806967488</c:v>
                </c:pt>
                <c:pt idx="6">
                  <c:v>1.3260174521509727</c:v>
                </c:pt>
                <c:pt idx="7">
                  <c:v>0.29995506565826641</c:v>
                </c:pt>
                <c:pt idx="8">
                  <c:v>1.2170534915726474</c:v>
                </c:pt>
                <c:pt idx="9">
                  <c:v>6.8331837871629277</c:v>
                </c:pt>
                <c:pt idx="10">
                  <c:v>3.4477225421680675</c:v>
                </c:pt>
                <c:pt idx="11">
                  <c:v>3.373962158432521</c:v>
                </c:pt>
                <c:pt idx="12">
                  <c:v>3.1562817894512034</c:v>
                </c:pt>
                <c:pt idx="13">
                  <c:v>2.947681136885957</c:v>
                </c:pt>
                <c:pt idx="14">
                  <c:v>2.1441061164142199</c:v>
                </c:pt>
                <c:pt idx="15">
                  <c:v>1.46520582122071</c:v>
                </c:pt>
                <c:pt idx="16">
                  <c:v>1.0025315358347355</c:v>
                </c:pt>
                <c:pt idx="17">
                  <c:v>0.11231142987022809</c:v>
                </c:pt>
                <c:pt idx="18">
                  <c:v>0.5936967413153077</c:v>
                </c:pt>
                <c:pt idx="19">
                  <c:v>1.2154892145593716</c:v>
                </c:pt>
                <c:pt idx="20">
                  <c:v>1.8379926113996283</c:v>
                </c:pt>
                <c:pt idx="21">
                  <c:v>2.2144772364654028</c:v>
                </c:pt>
                <c:pt idx="22">
                  <c:v>2.6835371428702071</c:v>
                </c:pt>
                <c:pt idx="23">
                  <c:v>2.3532304266647293</c:v>
                </c:pt>
                <c:pt idx="24">
                  <c:v>1.8432976542966346</c:v>
                </c:pt>
                <c:pt idx="25">
                  <c:v>1.4297965486779021</c:v>
                </c:pt>
                <c:pt idx="26">
                  <c:v>1.0512712967966182</c:v>
                </c:pt>
                <c:pt idx="27">
                  <c:v>8.8117743558527431E-2</c:v>
                </c:pt>
                <c:pt idx="28">
                  <c:v>0.34990462344149159</c:v>
                </c:pt>
                <c:pt idx="29">
                  <c:v>0.72480786268023001</c:v>
                </c:pt>
                <c:pt idx="30">
                  <c:v>1.088471809982658</c:v>
                </c:pt>
                <c:pt idx="31">
                  <c:v>1.3077246878893198</c:v>
                </c:pt>
                <c:pt idx="32">
                  <c:v>1.1922901925006784</c:v>
                </c:pt>
                <c:pt idx="33">
                  <c:v>2.2593858296213354E-2</c:v>
                </c:pt>
                <c:pt idx="34">
                  <c:v>0.12141030378015133</c:v>
                </c:pt>
                <c:pt idx="35">
                  <c:v>0.28674826477305293</c:v>
                </c:pt>
                <c:pt idx="36">
                  <c:v>0.32063249356947321</c:v>
                </c:pt>
                <c:pt idx="37">
                  <c:v>0.33413452408270494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0.16161765863431379</c:v>
                </c:pt>
                <c:pt idx="42">
                  <c:v>0.13578794371291622</c:v>
                </c:pt>
                <c:pt idx="43">
                  <c:v>0.20920418719640776</c:v>
                </c:pt>
                <c:pt idx="44">
                  <c:v>0.23415961664136109</c:v>
                </c:pt>
                <c:pt idx="45">
                  <c:v>0.25358655937091734</c:v>
                </c:pt>
                <c:pt idx="46">
                  <c:v>0.20855944402807902</c:v>
                </c:pt>
                <c:pt idx="47">
                  <c:v>0.20011828671906168</c:v>
                </c:pt>
                <c:pt idx="48">
                  <c:v>0.19714943128832743</c:v>
                </c:pt>
                <c:pt idx="49">
                  <c:v>0.1888508601627325</c:v>
                </c:pt>
                <c:pt idx="50">
                  <c:v>0.15442785729687444</c:v>
                </c:pt>
                <c:pt idx="51">
                  <c:v>0.12677759401535146</c:v>
                </c:pt>
                <c:pt idx="52">
                  <c:v>9.689444147759449E-2</c:v>
                </c:pt>
                <c:pt idx="53">
                  <c:v>7.0104461566795451E-2</c:v>
                </c:pt>
                <c:pt idx="5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89618880"/>
        <c:axId val="289619440"/>
      </c:barChart>
      <c:catAx>
        <c:axId val="28961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9619440"/>
        <c:crosses val="autoZero"/>
        <c:auto val="1"/>
        <c:lblAlgn val="ctr"/>
        <c:lblOffset val="100"/>
        <c:noMultiLvlLbl val="0"/>
      </c:catAx>
      <c:valAx>
        <c:axId val="28961944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961888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'Pos APPI'!$K$1</c:f>
              <c:strCache>
                <c:ptCount val="1"/>
                <c:pt idx="0">
                  <c:v>WD44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cat>
            <c:strRef>
              <c:f>'Pos APPI'!$J$2:$J$57</c:f>
              <c:strCache>
                <c:ptCount val="56"/>
                <c:pt idx="0">
                  <c:v>O3 </c:v>
                </c:pt>
                <c:pt idx="1">
                  <c:v>O4 </c:v>
                </c:pt>
                <c:pt idx="2">
                  <c:v>O5 </c:v>
                </c:pt>
                <c:pt idx="3">
                  <c:v>O6 </c:v>
                </c:pt>
                <c:pt idx="4">
                  <c:v>O7 </c:v>
                </c:pt>
                <c:pt idx="5">
                  <c:v>O8 </c:v>
                </c:pt>
                <c:pt idx="6">
                  <c:v>O9 </c:v>
                </c:pt>
                <c:pt idx="7">
                  <c:v>O10 </c:v>
                </c:pt>
                <c:pt idx="8">
                  <c:v>N1 O2 </c:v>
                </c:pt>
                <c:pt idx="9">
                  <c:v>N1 O3 </c:v>
                </c:pt>
                <c:pt idx="10">
                  <c:v>N1 O4 </c:v>
                </c:pt>
                <c:pt idx="11">
                  <c:v>N1 O5 </c:v>
                </c:pt>
                <c:pt idx="12">
                  <c:v>N1 O6 </c:v>
                </c:pt>
                <c:pt idx="13">
                  <c:v>N1 O7 </c:v>
                </c:pt>
                <c:pt idx="14">
                  <c:v>N1 O8 </c:v>
                </c:pt>
                <c:pt idx="15">
                  <c:v>N2 </c:v>
                </c:pt>
                <c:pt idx="16">
                  <c:v>N2 O1 </c:v>
                </c:pt>
                <c:pt idx="17">
                  <c:v>N2 O2 </c:v>
                </c:pt>
                <c:pt idx="18">
                  <c:v>N2 O3 </c:v>
                </c:pt>
                <c:pt idx="19">
                  <c:v>N2 O4 </c:v>
                </c:pt>
                <c:pt idx="20">
                  <c:v>N2 O5 </c:v>
                </c:pt>
                <c:pt idx="21">
                  <c:v>N2 O6 </c:v>
                </c:pt>
                <c:pt idx="22">
                  <c:v>N2 O7 </c:v>
                </c:pt>
                <c:pt idx="23">
                  <c:v>N2 O8 </c:v>
                </c:pt>
                <c:pt idx="24">
                  <c:v>N2 O9 </c:v>
                </c:pt>
                <c:pt idx="25">
                  <c:v>N3 O1 </c:v>
                </c:pt>
                <c:pt idx="26">
                  <c:v>N3 O2 </c:v>
                </c:pt>
                <c:pt idx="27">
                  <c:v>N3 O3 </c:v>
                </c:pt>
                <c:pt idx="28">
                  <c:v>N3 O4 </c:v>
                </c:pt>
                <c:pt idx="29">
                  <c:v>N3 O5 </c:v>
                </c:pt>
                <c:pt idx="30">
                  <c:v>N3 O6 </c:v>
                </c:pt>
                <c:pt idx="31">
                  <c:v>N3 O7 </c:v>
                </c:pt>
                <c:pt idx="32">
                  <c:v>N3 O8 </c:v>
                </c:pt>
                <c:pt idx="33">
                  <c:v>N3 O9 </c:v>
                </c:pt>
                <c:pt idx="34">
                  <c:v>N4 O1 </c:v>
                </c:pt>
                <c:pt idx="35">
                  <c:v>N4 O2 </c:v>
                </c:pt>
                <c:pt idx="36">
                  <c:v>N4 O3 </c:v>
                </c:pt>
                <c:pt idx="37">
                  <c:v>N4 O4 </c:v>
                </c:pt>
                <c:pt idx="38">
                  <c:v>N4 O5 </c:v>
                </c:pt>
                <c:pt idx="39">
                  <c:v>N4 O6 </c:v>
                </c:pt>
                <c:pt idx="40">
                  <c:v>N4 O7 </c:v>
                </c:pt>
                <c:pt idx="41">
                  <c:v>N4 O8 </c:v>
                </c:pt>
                <c:pt idx="42">
                  <c:v>N5 O2 </c:v>
                </c:pt>
                <c:pt idx="43">
                  <c:v>N5 O3 </c:v>
                </c:pt>
                <c:pt idx="44">
                  <c:v>N5 O4 </c:v>
                </c:pt>
                <c:pt idx="45">
                  <c:v>N5 O5 </c:v>
                </c:pt>
                <c:pt idx="46">
                  <c:v>N5 O6 </c:v>
                </c:pt>
                <c:pt idx="47">
                  <c:v>N5 O7 </c:v>
                </c:pt>
                <c:pt idx="48">
                  <c:v>N6 O2 </c:v>
                </c:pt>
                <c:pt idx="49">
                  <c:v>N6 O3 </c:v>
                </c:pt>
                <c:pt idx="50">
                  <c:v>N6 O4 </c:v>
                </c:pt>
                <c:pt idx="51">
                  <c:v>N6 O5 </c:v>
                </c:pt>
                <c:pt idx="52">
                  <c:v>N6 O6 </c:v>
                </c:pt>
                <c:pt idx="53">
                  <c:v>N6 O7 </c:v>
                </c:pt>
                <c:pt idx="54">
                  <c:v>N7 O4 </c:v>
                </c:pt>
                <c:pt idx="55">
                  <c:v>N7 O5 </c:v>
                </c:pt>
              </c:strCache>
            </c:strRef>
          </c:cat>
          <c:val>
            <c:numRef>
              <c:f>'Pos APPI'!$K$2:$K$57</c:f>
              <c:numCache>
                <c:formatCode>General</c:formatCode>
                <c:ptCount val="56"/>
                <c:pt idx="0">
                  <c:v>5.5744001009426016</c:v>
                </c:pt>
                <c:pt idx="1">
                  <c:v>11.19803752842785</c:v>
                </c:pt>
                <c:pt idx="2">
                  <c:v>17.196557758193062</c:v>
                </c:pt>
                <c:pt idx="3">
                  <c:v>12.466346219960888</c:v>
                </c:pt>
                <c:pt idx="4">
                  <c:v>11.308828030620557</c:v>
                </c:pt>
                <c:pt idx="5">
                  <c:v>7.7692673355895483</c:v>
                </c:pt>
                <c:pt idx="6">
                  <c:v>4.5823996240374694</c:v>
                </c:pt>
                <c:pt idx="7">
                  <c:v>2.2147237985632855</c:v>
                </c:pt>
                <c:pt idx="8">
                  <c:v>6.8048922489207547E-2</c:v>
                </c:pt>
                <c:pt idx="9">
                  <c:v>0.62897730071043256</c:v>
                </c:pt>
                <c:pt idx="10">
                  <c:v>1.0932124681233171</c:v>
                </c:pt>
                <c:pt idx="11">
                  <c:v>1.9887978130145609</c:v>
                </c:pt>
                <c:pt idx="12">
                  <c:v>1.6672474820236725</c:v>
                </c:pt>
                <c:pt idx="13">
                  <c:v>1.5642996708307442</c:v>
                </c:pt>
                <c:pt idx="14">
                  <c:v>0.94060369472431693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1"/>
          <c:order val="1"/>
          <c:tx>
            <c:strRef>
              <c:f>'Pos APPI'!$L$1</c:f>
              <c:strCache>
                <c:ptCount val="1"/>
                <c:pt idx="0">
                  <c:v>AGChlr-02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'Pos APPI'!$J$2:$J$57</c:f>
              <c:strCache>
                <c:ptCount val="56"/>
                <c:pt idx="0">
                  <c:v>O3 </c:v>
                </c:pt>
                <c:pt idx="1">
                  <c:v>O4 </c:v>
                </c:pt>
                <c:pt idx="2">
                  <c:v>O5 </c:v>
                </c:pt>
                <c:pt idx="3">
                  <c:v>O6 </c:v>
                </c:pt>
                <c:pt idx="4">
                  <c:v>O7 </c:v>
                </c:pt>
                <c:pt idx="5">
                  <c:v>O8 </c:v>
                </c:pt>
                <c:pt idx="6">
                  <c:v>O9 </c:v>
                </c:pt>
                <c:pt idx="7">
                  <c:v>O10 </c:v>
                </c:pt>
                <c:pt idx="8">
                  <c:v>N1 O2 </c:v>
                </c:pt>
                <c:pt idx="9">
                  <c:v>N1 O3 </c:v>
                </c:pt>
                <c:pt idx="10">
                  <c:v>N1 O4 </c:v>
                </c:pt>
                <c:pt idx="11">
                  <c:v>N1 O5 </c:v>
                </c:pt>
                <c:pt idx="12">
                  <c:v>N1 O6 </c:v>
                </c:pt>
                <c:pt idx="13">
                  <c:v>N1 O7 </c:v>
                </c:pt>
                <c:pt idx="14">
                  <c:v>N1 O8 </c:v>
                </c:pt>
                <c:pt idx="15">
                  <c:v>N2 </c:v>
                </c:pt>
                <c:pt idx="16">
                  <c:v>N2 O1 </c:v>
                </c:pt>
                <c:pt idx="17">
                  <c:v>N2 O2 </c:v>
                </c:pt>
                <c:pt idx="18">
                  <c:v>N2 O3 </c:v>
                </c:pt>
                <c:pt idx="19">
                  <c:v>N2 O4 </c:v>
                </c:pt>
                <c:pt idx="20">
                  <c:v>N2 O5 </c:v>
                </c:pt>
                <c:pt idx="21">
                  <c:v>N2 O6 </c:v>
                </c:pt>
                <c:pt idx="22">
                  <c:v>N2 O7 </c:v>
                </c:pt>
                <c:pt idx="23">
                  <c:v>N2 O8 </c:v>
                </c:pt>
                <c:pt idx="24">
                  <c:v>N2 O9 </c:v>
                </c:pt>
                <c:pt idx="25">
                  <c:v>N3 O1 </c:v>
                </c:pt>
                <c:pt idx="26">
                  <c:v>N3 O2 </c:v>
                </c:pt>
                <c:pt idx="27">
                  <c:v>N3 O3 </c:v>
                </c:pt>
                <c:pt idx="28">
                  <c:v>N3 O4 </c:v>
                </c:pt>
                <c:pt idx="29">
                  <c:v>N3 O5 </c:v>
                </c:pt>
                <c:pt idx="30">
                  <c:v>N3 O6 </c:v>
                </c:pt>
                <c:pt idx="31">
                  <c:v>N3 O7 </c:v>
                </c:pt>
                <c:pt idx="32">
                  <c:v>N3 O8 </c:v>
                </c:pt>
                <c:pt idx="33">
                  <c:v>N3 O9 </c:v>
                </c:pt>
                <c:pt idx="34">
                  <c:v>N4 O1 </c:v>
                </c:pt>
                <c:pt idx="35">
                  <c:v>N4 O2 </c:v>
                </c:pt>
                <c:pt idx="36">
                  <c:v>N4 O3 </c:v>
                </c:pt>
                <c:pt idx="37">
                  <c:v>N4 O4 </c:v>
                </c:pt>
                <c:pt idx="38">
                  <c:v>N4 O5 </c:v>
                </c:pt>
                <c:pt idx="39">
                  <c:v>N4 O6 </c:v>
                </c:pt>
                <c:pt idx="40">
                  <c:v>N4 O7 </c:v>
                </c:pt>
                <c:pt idx="41">
                  <c:v>N4 O8 </c:v>
                </c:pt>
                <c:pt idx="42">
                  <c:v>N5 O2 </c:v>
                </c:pt>
                <c:pt idx="43">
                  <c:v>N5 O3 </c:v>
                </c:pt>
                <c:pt idx="44">
                  <c:v>N5 O4 </c:v>
                </c:pt>
                <c:pt idx="45">
                  <c:v>N5 O5 </c:v>
                </c:pt>
                <c:pt idx="46">
                  <c:v>N5 O6 </c:v>
                </c:pt>
                <c:pt idx="47">
                  <c:v>N5 O7 </c:v>
                </c:pt>
                <c:pt idx="48">
                  <c:v>N6 O2 </c:v>
                </c:pt>
                <c:pt idx="49">
                  <c:v>N6 O3 </c:v>
                </c:pt>
                <c:pt idx="50">
                  <c:v>N6 O4 </c:v>
                </c:pt>
                <c:pt idx="51">
                  <c:v>N6 O5 </c:v>
                </c:pt>
                <c:pt idx="52">
                  <c:v>N6 O6 </c:v>
                </c:pt>
                <c:pt idx="53">
                  <c:v>N6 O7 </c:v>
                </c:pt>
                <c:pt idx="54">
                  <c:v>N7 O4 </c:v>
                </c:pt>
                <c:pt idx="55">
                  <c:v>N7 O5 </c:v>
                </c:pt>
              </c:strCache>
            </c:strRef>
          </c:cat>
          <c:val>
            <c:numRef>
              <c:f>'Pos APPI'!$L$2:$L$57</c:f>
              <c:numCache>
                <c:formatCode>General</c:formatCode>
                <c:ptCount val="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0.46833545512451719</c:v>
                </c:pt>
                <c:pt idx="9">
                  <c:v>0.30057008275872693</c:v>
                </c:pt>
                <c:pt idx="10">
                  <c:v>0.11606892130992626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1.3243613811978254</c:v>
                </c:pt>
                <c:pt idx="16">
                  <c:v>1.4080081460197997</c:v>
                </c:pt>
                <c:pt idx="17">
                  <c:v>2.6662559614992714</c:v>
                </c:pt>
                <c:pt idx="18">
                  <c:v>1.6658768803817958</c:v>
                </c:pt>
                <c:pt idx="19">
                  <c:v>1.1619590927363843</c:v>
                </c:pt>
                <c:pt idx="20">
                  <c:v>0.66750699668260549</c:v>
                </c:pt>
                <c:pt idx="21">
                  <c:v>0.25650858189235098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1.828647573944477</c:v>
                </c:pt>
                <c:pt idx="26">
                  <c:v>2.5361468981885924</c:v>
                </c:pt>
                <c:pt idx="27">
                  <c:v>3.4788090408016101</c:v>
                </c:pt>
                <c:pt idx="28">
                  <c:v>2.9167488621355</c:v>
                </c:pt>
                <c:pt idx="29">
                  <c:v>1.9895106270254603</c:v>
                </c:pt>
                <c:pt idx="30">
                  <c:v>1.1204663972639757</c:v>
                </c:pt>
                <c:pt idx="31">
                  <c:v>0.31152778366565381</c:v>
                </c:pt>
                <c:pt idx="32">
                  <c:v>1.7745507431960652E-2</c:v>
                </c:pt>
                <c:pt idx="33">
                  <c:v>0</c:v>
                </c:pt>
                <c:pt idx="34">
                  <c:v>1.2590608978668407</c:v>
                </c:pt>
                <c:pt idx="35">
                  <c:v>3.082941564738416</c:v>
                </c:pt>
                <c:pt idx="36">
                  <c:v>4.1416738824507</c:v>
                </c:pt>
                <c:pt idx="37">
                  <c:v>4.2113373437220272</c:v>
                </c:pt>
                <c:pt idx="38">
                  <c:v>3.2147933952325132</c:v>
                </c:pt>
                <c:pt idx="39">
                  <c:v>2.0127608965572574</c:v>
                </c:pt>
                <c:pt idx="40">
                  <c:v>1.0185698927302349</c:v>
                </c:pt>
                <c:pt idx="41">
                  <c:v>0.21366597322991326</c:v>
                </c:pt>
                <c:pt idx="42">
                  <c:v>2.1958356636662542</c:v>
                </c:pt>
                <c:pt idx="43">
                  <c:v>3.5194637870647298</c:v>
                </c:pt>
                <c:pt idx="44">
                  <c:v>3.8941823445309436</c:v>
                </c:pt>
                <c:pt idx="45">
                  <c:v>3.3000462641997741</c:v>
                </c:pt>
                <c:pt idx="46">
                  <c:v>2.2697714121156212</c:v>
                </c:pt>
                <c:pt idx="47">
                  <c:v>1.2686663869699477</c:v>
                </c:pt>
                <c:pt idx="48">
                  <c:v>1.1608768635705697</c:v>
                </c:pt>
                <c:pt idx="49">
                  <c:v>2.1105140452501479</c:v>
                </c:pt>
                <c:pt idx="50">
                  <c:v>2.5744599838932785</c:v>
                </c:pt>
                <c:pt idx="51">
                  <c:v>2.377490723311928</c:v>
                </c:pt>
                <c:pt idx="52">
                  <c:v>1.7565870764188429</c:v>
                </c:pt>
                <c:pt idx="53">
                  <c:v>1.0556935502804872</c:v>
                </c:pt>
                <c:pt idx="54">
                  <c:v>1.2452228249148121</c:v>
                </c:pt>
                <c:pt idx="55">
                  <c:v>1.2621387417330856</c:v>
                </c:pt>
              </c:numCache>
            </c:numRef>
          </c:val>
        </c:ser>
        <c:ser>
          <c:idx val="2"/>
          <c:order val="2"/>
          <c:tx>
            <c:strRef>
              <c:f>'Pos APPI'!$M$1</c:f>
              <c:strCache>
                <c:ptCount val="1"/>
                <c:pt idx="0">
                  <c:v>AGChlr-03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cat>
            <c:strRef>
              <c:f>'Pos APPI'!$J$2:$J$57</c:f>
              <c:strCache>
                <c:ptCount val="56"/>
                <c:pt idx="0">
                  <c:v>O3 </c:v>
                </c:pt>
                <c:pt idx="1">
                  <c:v>O4 </c:v>
                </c:pt>
                <c:pt idx="2">
                  <c:v>O5 </c:v>
                </c:pt>
                <c:pt idx="3">
                  <c:v>O6 </c:v>
                </c:pt>
                <c:pt idx="4">
                  <c:v>O7 </c:v>
                </c:pt>
                <c:pt idx="5">
                  <c:v>O8 </c:v>
                </c:pt>
                <c:pt idx="6">
                  <c:v>O9 </c:v>
                </c:pt>
                <c:pt idx="7">
                  <c:v>O10 </c:v>
                </c:pt>
                <c:pt idx="8">
                  <c:v>N1 O2 </c:v>
                </c:pt>
                <c:pt idx="9">
                  <c:v>N1 O3 </c:v>
                </c:pt>
                <c:pt idx="10">
                  <c:v>N1 O4 </c:v>
                </c:pt>
                <c:pt idx="11">
                  <c:v>N1 O5 </c:v>
                </c:pt>
                <c:pt idx="12">
                  <c:v>N1 O6 </c:v>
                </c:pt>
                <c:pt idx="13">
                  <c:v>N1 O7 </c:v>
                </c:pt>
                <c:pt idx="14">
                  <c:v>N1 O8 </c:v>
                </c:pt>
                <c:pt idx="15">
                  <c:v>N2 </c:v>
                </c:pt>
                <c:pt idx="16">
                  <c:v>N2 O1 </c:v>
                </c:pt>
                <c:pt idx="17">
                  <c:v>N2 O2 </c:v>
                </c:pt>
                <c:pt idx="18">
                  <c:v>N2 O3 </c:v>
                </c:pt>
                <c:pt idx="19">
                  <c:v>N2 O4 </c:v>
                </c:pt>
                <c:pt idx="20">
                  <c:v>N2 O5 </c:v>
                </c:pt>
                <c:pt idx="21">
                  <c:v>N2 O6 </c:v>
                </c:pt>
                <c:pt idx="22">
                  <c:v>N2 O7 </c:v>
                </c:pt>
                <c:pt idx="23">
                  <c:v>N2 O8 </c:v>
                </c:pt>
                <c:pt idx="24">
                  <c:v>N2 O9 </c:v>
                </c:pt>
                <c:pt idx="25">
                  <c:v>N3 O1 </c:v>
                </c:pt>
                <c:pt idx="26">
                  <c:v>N3 O2 </c:v>
                </c:pt>
                <c:pt idx="27">
                  <c:v>N3 O3 </c:v>
                </c:pt>
                <c:pt idx="28">
                  <c:v>N3 O4 </c:v>
                </c:pt>
                <c:pt idx="29">
                  <c:v>N3 O5 </c:v>
                </c:pt>
                <c:pt idx="30">
                  <c:v>N3 O6 </c:v>
                </c:pt>
                <c:pt idx="31">
                  <c:v>N3 O7 </c:v>
                </c:pt>
                <c:pt idx="32">
                  <c:v>N3 O8 </c:v>
                </c:pt>
                <c:pt idx="33">
                  <c:v>N3 O9 </c:v>
                </c:pt>
                <c:pt idx="34">
                  <c:v>N4 O1 </c:v>
                </c:pt>
                <c:pt idx="35">
                  <c:v>N4 O2 </c:v>
                </c:pt>
                <c:pt idx="36">
                  <c:v>N4 O3 </c:v>
                </c:pt>
                <c:pt idx="37">
                  <c:v>N4 O4 </c:v>
                </c:pt>
                <c:pt idx="38">
                  <c:v>N4 O5 </c:v>
                </c:pt>
                <c:pt idx="39">
                  <c:v>N4 O6 </c:v>
                </c:pt>
                <c:pt idx="40">
                  <c:v>N4 O7 </c:v>
                </c:pt>
                <c:pt idx="41">
                  <c:v>N4 O8 </c:v>
                </c:pt>
                <c:pt idx="42">
                  <c:v>N5 O2 </c:v>
                </c:pt>
                <c:pt idx="43">
                  <c:v>N5 O3 </c:v>
                </c:pt>
                <c:pt idx="44">
                  <c:v>N5 O4 </c:v>
                </c:pt>
                <c:pt idx="45">
                  <c:v>N5 O5 </c:v>
                </c:pt>
                <c:pt idx="46">
                  <c:v>N5 O6 </c:v>
                </c:pt>
                <c:pt idx="47">
                  <c:v>N5 O7 </c:v>
                </c:pt>
                <c:pt idx="48">
                  <c:v>N6 O2 </c:v>
                </c:pt>
                <c:pt idx="49">
                  <c:v>N6 O3 </c:v>
                </c:pt>
                <c:pt idx="50">
                  <c:v>N6 O4 </c:v>
                </c:pt>
                <c:pt idx="51">
                  <c:v>N6 O5 </c:v>
                </c:pt>
                <c:pt idx="52">
                  <c:v>N6 O6 </c:v>
                </c:pt>
                <c:pt idx="53">
                  <c:v>N6 O7 </c:v>
                </c:pt>
                <c:pt idx="54">
                  <c:v>N7 O4 </c:v>
                </c:pt>
                <c:pt idx="55">
                  <c:v>N7 O5 </c:v>
                </c:pt>
              </c:strCache>
            </c:strRef>
          </c:cat>
          <c:val>
            <c:numRef>
              <c:f>'Pos APPI'!$M$2:$M$57</c:f>
              <c:numCache>
                <c:formatCode>General</c:formatCode>
                <c:ptCount val="56"/>
                <c:pt idx="0">
                  <c:v>0</c:v>
                </c:pt>
                <c:pt idx="1">
                  <c:v>2.8867035300043281E-2</c:v>
                </c:pt>
                <c:pt idx="2">
                  <c:v>6.8626547734240345E-2</c:v>
                </c:pt>
                <c:pt idx="3">
                  <c:v>0</c:v>
                </c:pt>
                <c:pt idx="4">
                  <c:v>1.7373435332490771E-2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1.5703315727031339</c:v>
                </c:pt>
                <c:pt idx="9">
                  <c:v>4.0552132307923978</c:v>
                </c:pt>
                <c:pt idx="10">
                  <c:v>2.351418428571789</c:v>
                </c:pt>
                <c:pt idx="11">
                  <c:v>2.2168621737930376</c:v>
                </c:pt>
                <c:pt idx="12">
                  <c:v>2.277780881480445</c:v>
                </c:pt>
                <c:pt idx="13">
                  <c:v>1.9702868432516447</c:v>
                </c:pt>
                <c:pt idx="14">
                  <c:v>1.4462391254970126</c:v>
                </c:pt>
                <c:pt idx="15">
                  <c:v>2.2316274586899072E-2</c:v>
                </c:pt>
                <c:pt idx="16">
                  <c:v>0.71841733686866927</c:v>
                </c:pt>
                <c:pt idx="17">
                  <c:v>3.0576178617310226</c:v>
                </c:pt>
                <c:pt idx="18">
                  <c:v>2.9297749664646151</c:v>
                </c:pt>
                <c:pt idx="19">
                  <c:v>3.6310011757453498</c:v>
                </c:pt>
                <c:pt idx="20">
                  <c:v>4.1784590145542113</c:v>
                </c:pt>
                <c:pt idx="21">
                  <c:v>4.9214008490958578</c:v>
                </c:pt>
                <c:pt idx="22">
                  <c:v>3.7416143467391647</c:v>
                </c:pt>
                <c:pt idx="23">
                  <c:v>2.668367833335771</c:v>
                </c:pt>
                <c:pt idx="24">
                  <c:v>1.6927939258869908</c:v>
                </c:pt>
                <c:pt idx="25">
                  <c:v>0.51021285931983928</c:v>
                </c:pt>
                <c:pt idx="26">
                  <c:v>1.3012683355090227</c:v>
                </c:pt>
                <c:pt idx="27">
                  <c:v>2.141478742625456</c:v>
                </c:pt>
                <c:pt idx="28">
                  <c:v>2.9608042373115677</c:v>
                </c:pt>
                <c:pt idx="29">
                  <c:v>3.8343621799726133</c:v>
                </c:pt>
                <c:pt idx="30">
                  <c:v>3.6465071885052303</c:v>
                </c:pt>
                <c:pt idx="31">
                  <c:v>3.0549226634534077</c:v>
                </c:pt>
                <c:pt idx="32">
                  <c:v>2.2295243499790676</c:v>
                </c:pt>
                <c:pt idx="33">
                  <c:v>1.4322162108752696</c:v>
                </c:pt>
                <c:pt idx="34">
                  <c:v>0.14220825281373736</c:v>
                </c:pt>
                <c:pt idx="35">
                  <c:v>0.44806234254759658</c:v>
                </c:pt>
                <c:pt idx="36">
                  <c:v>0.99638983857035213</c:v>
                </c:pt>
                <c:pt idx="37">
                  <c:v>1.6237321389427763</c:v>
                </c:pt>
                <c:pt idx="38">
                  <c:v>1.9573429933882156</c:v>
                </c:pt>
                <c:pt idx="39">
                  <c:v>1.902987364504799</c:v>
                </c:pt>
                <c:pt idx="40">
                  <c:v>1.5548083146160627</c:v>
                </c:pt>
                <c:pt idx="41">
                  <c:v>1.0844395519542458</c:v>
                </c:pt>
                <c:pt idx="42">
                  <c:v>2.3378094018025493E-2</c:v>
                </c:pt>
                <c:pt idx="43">
                  <c:v>0.26455810076784658</c:v>
                </c:pt>
                <c:pt idx="44">
                  <c:v>0.51137979312620485</c:v>
                </c:pt>
                <c:pt idx="45">
                  <c:v>0.59321461907408601</c:v>
                </c:pt>
                <c:pt idx="46">
                  <c:v>0.56028671982437517</c:v>
                </c:pt>
                <c:pt idx="47">
                  <c:v>0.3965045626988648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90289040"/>
        <c:axId val="290289600"/>
      </c:barChart>
      <c:catAx>
        <c:axId val="29028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90289600"/>
        <c:crosses val="autoZero"/>
        <c:auto val="1"/>
        <c:lblAlgn val="ctr"/>
        <c:lblOffset val="100"/>
        <c:noMultiLvlLbl val="0"/>
      </c:catAx>
      <c:valAx>
        <c:axId val="290289600"/>
        <c:scaling>
          <c:orientation val="minMax"/>
          <c:max val="2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90289040"/>
        <c:crosses val="autoZero"/>
        <c:crossBetween val="between"/>
        <c:majorUnit val="5"/>
      </c:valAx>
      <c:spPr>
        <a:noFill/>
        <a:ln w="25400"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'Neg ESI_TMAH'!$K$1</c:f>
              <c:strCache>
                <c:ptCount val="1"/>
                <c:pt idx="0">
                  <c:v>WD44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cat>
            <c:strRef>
              <c:f>'Neg ESI_TMAH'!$J$2:$J$43</c:f>
              <c:strCache>
                <c:ptCount val="42"/>
                <c:pt idx="0">
                  <c:v>N1 O1 </c:v>
                </c:pt>
                <c:pt idx="1">
                  <c:v>N1 O2 </c:v>
                </c:pt>
                <c:pt idx="2">
                  <c:v>N1 O3 </c:v>
                </c:pt>
                <c:pt idx="3">
                  <c:v>N1 O4 </c:v>
                </c:pt>
                <c:pt idx="4">
                  <c:v>N1 O5 </c:v>
                </c:pt>
                <c:pt idx="5">
                  <c:v>N1 O6 </c:v>
                </c:pt>
                <c:pt idx="6">
                  <c:v>N1 O7 </c:v>
                </c:pt>
                <c:pt idx="7">
                  <c:v>N1 O8 </c:v>
                </c:pt>
                <c:pt idx="8">
                  <c:v>N1 O9 </c:v>
                </c:pt>
                <c:pt idx="9">
                  <c:v>N2 O1 </c:v>
                </c:pt>
                <c:pt idx="10">
                  <c:v>N2 O2 </c:v>
                </c:pt>
                <c:pt idx="11">
                  <c:v>N2 O3 </c:v>
                </c:pt>
                <c:pt idx="12">
                  <c:v>N2 O4 </c:v>
                </c:pt>
                <c:pt idx="13">
                  <c:v>N2 O5 </c:v>
                </c:pt>
                <c:pt idx="14">
                  <c:v>N2 O6 </c:v>
                </c:pt>
                <c:pt idx="15">
                  <c:v>N2 O7 </c:v>
                </c:pt>
                <c:pt idx="16">
                  <c:v>N2 O8 </c:v>
                </c:pt>
                <c:pt idx="17">
                  <c:v>N3 O1 </c:v>
                </c:pt>
                <c:pt idx="18">
                  <c:v>N3 O2 </c:v>
                </c:pt>
                <c:pt idx="19">
                  <c:v>N3 O3 </c:v>
                </c:pt>
                <c:pt idx="20">
                  <c:v>N3 O4 </c:v>
                </c:pt>
                <c:pt idx="21">
                  <c:v>N3 O5 </c:v>
                </c:pt>
                <c:pt idx="22">
                  <c:v>N3 O6 </c:v>
                </c:pt>
                <c:pt idx="23">
                  <c:v>N4 O1 </c:v>
                </c:pt>
                <c:pt idx="24">
                  <c:v>N4 O2 </c:v>
                </c:pt>
                <c:pt idx="25">
                  <c:v>N4 O3 </c:v>
                </c:pt>
                <c:pt idx="26">
                  <c:v>N4 O4 </c:v>
                </c:pt>
                <c:pt idx="27">
                  <c:v>N4 O5 </c:v>
                </c:pt>
                <c:pt idx="28">
                  <c:v>N4 O6 </c:v>
                </c:pt>
                <c:pt idx="29">
                  <c:v>N5 O2 </c:v>
                </c:pt>
                <c:pt idx="30">
                  <c:v>N5 O3 </c:v>
                </c:pt>
                <c:pt idx="31">
                  <c:v>N5 O4 </c:v>
                </c:pt>
                <c:pt idx="32">
                  <c:v>O2 </c:v>
                </c:pt>
                <c:pt idx="33">
                  <c:v>O3 </c:v>
                </c:pt>
                <c:pt idx="34">
                  <c:v>O4 </c:v>
                </c:pt>
                <c:pt idx="35">
                  <c:v>O5 </c:v>
                </c:pt>
                <c:pt idx="36">
                  <c:v>O6 </c:v>
                </c:pt>
                <c:pt idx="37">
                  <c:v>O7 </c:v>
                </c:pt>
                <c:pt idx="38">
                  <c:v>O8 </c:v>
                </c:pt>
                <c:pt idx="39">
                  <c:v>O9 </c:v>
                </c:pt>
                <c:pt idx="40">
                  <c:v>O4 11B1 -R</c:v>
                </c:pt>
                <c:pt idx="41">
                  <c:v>O5 11B1 -R</c:v>
                </c:pt>
              </c:strCache>
            </c:strRef>
          </c:cat>
          <c:val>
            <c:numRef>
              <c:f>'Neg ESI_TMAH'!$K$2:$K$43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1.6000724304980653E-2</c:v>
                </c:pt>
                <c:pt idx="3">
                  <c:v>1.7526141727437896</c:v>
                </c:pt>
                <c:pt idx="4">
                  <c:v>3.1436826224967525</c:v>
                </c:pt>
                <c:pt idx="5">
                  <c:v>2.9196861412263964</c:v>
                </c:pt>
                <c:pt idx="6">
                  <c:v>2.8122439170338653</c:v>
                </c:pt>
                <c:pt idx="7">
                  <c:v>2.2492596924012234</c:v>
                </c:pt>
                <c:pt idx="8">
                  <c:v>1.4418353419065382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0.14904643662385056</c:v>
                </c:pt>
                <c:pt idx="15">
                  <c:v>0.52960412689418157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1.1486445834138473E-2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3.6476685427571216E-2</c:v>
                </c:pt>
                <c:pt idx="30">
                  <c:v>0</c:v>
                </c:pt>
                <c:pt idx="31">
                  <c:v>0</c:v>
                </c:pt>
                <c:pt idx="32">
                  <c:v>2.7378062125031741</c:v>
                </c:pt>
                <c:pt idx="33">
                  <c:v>14.638141013871357</c:v>
                </c:pt>
                <c:pt idx="34">
                  <c:v>11.547791670517791</c:v>
                </c:pt>
                <c:pt idx="35">
                  <c:v>12.202568169898429</c:v>
                </c:pt>
                <c:pt idx="36">
                  <c:v>6.9212180515356589</c:v>
                </c:pt>
                <c:pt idx="37">
                  <c:v>4.7844656487258774</c:v>
                </c:pt>
                <c:pt idx="38">
                  <c:v>3.0716119153179169</c:v>
                </c:pt>
                <c:pt idx="39">
                  <c:v>1.682733875082999</c:v>
                </c:pt>
                <c:pt idx="40">
                  <c:v>1.6482845309238487</c:v>
                </c:pt>
                <c:pt idx="41">
                  <c:v>1.3877983399630707</c:v>
                </c:pt>
              </c:numCache>
            </c:numRef>
          </c:val>
        </c:ser>
        <c:ser>
          <c:idx val="1"/>
          <c:order val="1"/>
          <c:tx>
            <c:strRef>
              <c:f>'Neg ESI_TMAH'!$L$1</c:f>
              <c:strCache>
                <c:ptCount val="1"/>
                <c:pt idx="0">
                  <c:v>AGChlr-02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'Neg ESI_TMAH'!$J$2:$J$43</c:f>
              <c:strCache>
                <c:ptCount val="42"/>
                <c:pt idx="0">
                  <c:v>N1 O1 </c:v>
                </c:pt>
                <c:pt idx="1">
                  <c:v>N1 O2 </c:v>
                </c:pt>
                <c:pt idx="2">
                  <c:v>N1 O3 </c:v>
                </c:pt>
                <c:pt idx="3">
                  <c:v>N1 O4 </c:v>
                </c:pt>
                <c:pt idx="4">
                  <c:v>N1 O5 </c:v>
                </c:pt>
                <c:pt idx="5">
                  <c:v>N1 O6 </c:v>
                </c:pt>
                <c:pt idx="6">
                  <c:v>N1 O7 </c:v>
                </c:pt>
                <c:pt idx="7">
                  <c:v>N1 O8 </c:v>
                </c:pt>
                <c:pt idx="8">
                  <c:v>N1 O9 </c:v>
                </c:pt>
                <c:pt idx="9">
                  <c:v>N2 O1 </c:v>
                </c:pt>
                <c:pt idx="10">
                  <c:v>N2 O2 </c:v>
                </c:pt>
                <c:pt idx="11">
                  <c:v>N2 O3 </c:v>
                </c:pt>
                <c:pt idx="12">
                  <c:v>N2 O4 </c:v>
                </c:pt>
                <c:pt idx="13">
                  <c:v>N2 O5 </c:v>
                </c:pt>
                <c:pt idx="14">
                  <c:v>N2 O6 </c:v>
                </c:pt>
                <c:pt idx="15">
                  <c:v>N2 O7 </c:v>
                </c:pt>
                <c:pt idx="16">
                  <c:v>N2 O8 </c:v>
                </c:pt>
                <c:pt idx="17">
                  <c:v>N3 O1 </c:v>
                </c:pt>
                <c:pt idx="18">
                  <c:v>N3 O2 </c:v>
                </c:pt>
                <c:pt idx="19">
                  <c:v>N3 O3 </c:v>
                </c:pt>
                <c:pt idx="20">
                  <c:v>N3 O4 </c:v>
                </c:pt>
                <c:pt idx="21">
                  <c:v>N3 O5 </c:v>
                </c:pt>
                <c:pt idx="22">
                  <c:v>N3 O6 </c:v>
                </c:pt>
                <c:pt idx="23">
                  <c:v>N4 O1 </c:v>
                </c:pt>
                <c:pt idx="24">
                  <c:v>N4 O2 </c:v>
                </c:pt>
                <c:pt idx="25">
                  <c:v>N4 O3 </c:v>
                </c:pt>
                <c:pt idx="26">
                  <c:v>N4 O4 </c:v>
                </c:pt>
                <c:pt idx="27">
                  <c:v>N4 O5 </c:v>
                </c:pt>
                <c:pt idx="28">
                  <c:v>N4 O6 </c:v>
                </c:pt>
                <c:pt idx="29">
                  <c:v>N5 O2 </c:v>
                </c:pt>
                <c:pt idx="30">
                  <c:v>N5 O3 </c:v>
                </c:pt>
                <c:pt idx="31">
                  <c:v>N5 O4 </c:v>
                </c:pt>
                <c:pt idx="32">
                  <c:v>O2 </c:v>
                </c:pt>
                <c:pt idx="33">
                  <c:v>O3 </c:v>
                </c:pt>
                <c:pt idx="34">
                  <c:v>O4 </c:v>
                </c:pt>
                <c:pt idx="35">
                  <c:v>O5 </c:v>
                </c:pt>
                <c:pt idx="36">
                  <c:v>O6 </c:v>
                </c:pt>
                <c:pt idx="37">
                  <c:v>O7 </c:v>
                </c:pt>
                <c:pt idx="38">
                  <c:v>O8 </c:v>
                </c:pt>
                <c:pt idx="39">
                  <c:v>O9 </c:v>
                </c:pt>
                <c:pt idx="40">
                  <c:v>O4 11B1 -R</c:v>
                </c:pt>
                <c:pt idx="41">
                  <c:v>O5 11B1 -R</c:v>
                </c:pt>
              </c:strCache>
            </c:strRef>
          </c:cat>
          <c:val>
            <c:numRef>
              <c:f>'Neg ESI_TMAH'!$L$2:$L$43</c:f>
              <c:numCache>
                <c:formatCode>General</c:formatCode>
                <c:ptCount val="42"/>
                <c:pt idx="0">
                  <c:v>1.275516629881664</c:v>
                </c:pt>
                <c:pt idx="1">
                  <c:v>3.5079860672826522</c:v>
                </c:pt>
                <c:pt idx="2">
                  <c:v>3.6466356555557069</c:v>
                </c:pt>
                <c:pt idx="3">
                  <c:v>3.335197978447678</c:v>
                </c:pt>
                <c:pt idx="4">
                  <c:v>1.6959221922025005</c:v>
                </c:pt>
                <c:pt idx="5">
                  <c:v>0.37317848190830522</c:v>
                </c:pt>
                <c:pt idx="6">
                  <c:v>1.9022825790965391E-2</c:v>
                </c:pt>
                <c:pt idx="7">
                  <c:v>1.8070263314267303E-2</c:v>
                </c:pt>
                <c:pt idx="8">
                  <c:v>1.8623506907091063E-2</c:v>
                </c:pt>
                <c:pt idx="9">
                  <c:v>4.948785633048792</c:v>
                </c:pt>
                <c:pt idx="10">
                  <c:v>6.6789035321845045</c:v>
                </c:pt>
                <c:pt idx="11">
                  <c:v>5.0231532078906085</c:v>
                </c:pt>
                <c:pt idx="12">
                  <c:v>3.9117387298880022</c:v>
                </c:pt>
                <c:pt idx="13">
                  <c:v>2.4505918123862771</c:v>
                </c:pt>
                <c:pt idx="14">
                  <c:v>1.0225629992269945</c:v>
                </c:pt>
                <c:pt idx="15">
                  <c:v>0.10162061482669664</c:v>
                </c:pt>
                <c:pt idx="16">
                  <c:v>2.4358961528410633E-2</c:v>
                </c:pt>
                <c:pt idx="17">
                  <c:v>3.3847146594287003</c:v>
                </c:pt>
                <c:pt idx="18">
                  <c:v>4.106705693550861</c:v>
                </c:pt>
                <c:pt idx="19">
                  <c:v>4.8669212179150723</c:v>
                </c:pt>
                <c:pt idx="20">
                  <c:v>3.9494272418195009</c:v>
                </c:pt>
                <c:pt idx="21">
                  <c:v>2.809300500454226</c:v>
                </c:pt>
                <c:pt idx="22">
                  <c:v>1.4143645266623568</c:v>
                </c:pt>
                <c:pt idx="23">
                  <c:v>1.5426597599082987</c:v>
                </c:pt>
                <c:pt idx="24">
                  <c:v>2.4834963505861003</c:v>
                </c:pt>
                <c:pt idx="25">
                  <c:v>3.1188262539282459</c:v>
                </c:pt>
                <c:pt idx="26">
                  <c:v>2.763822534796744</c:v>
                </c:pt>
                <c:pt idx="27">
                  <c:v>2.0050787450849668</c:v>
                </c:pt>
                <c:pt idx="28">
                  <c:v>1.1287758391543574</c:v>
                </c:pt>
                <c:pt idx="29">
                  <c:v>1.1703472649164632</c:v>
                </c:pt>
                <c:pt idx="30">
                  <c:v>1.4148942364847115</c:v>
                </c:pt>
                <c:pt idx="31">
                  <c:v>1.4369103386954099</c:v>
                </c:pt>
                <c:pt idx="32">
                  <c:v>1.5870537168767063</c:v>
                </c:pt>
                <c:pt idx="33">
                  <c:v>2.2568225277887732</c:v>
                </c:pt>
                <c:pt idx="34">
                  <c:v>1.2628398571235444</c:v>
                </c:pt>
                <c:pt idx="35">
                  <c:v>0.62760805020355737</c:v>
                </c:pt>
                <c:pt idx="36">
                  <c:v>5.3847908087820195E-2</c:v>
                </c:pt>
                <c:pt idx="37">
                  <c:v>0</c:v>
                </c:pt>
                <c:pt idx="38">
                  <c:v>3.3150689283005651E-2</c:v>
                </c:pt>
                <c:pt idx="39">
                  <c:v>3.0766514707843872E-2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</c:ser>
        <c:ser>
          <c:idx val="2"/>
          <c:order val="2"/>
          <c:tx>
            <c:strRef>
              <c:f>'Neg ESI_TMAH'!$M$1</c:f>
              <c:strCache>
                <c:ptCount val="1"/>
                <c:pt idx="0">
                  <c:v>AGChlr-03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cat>
            <c:strRef>
              <c:f>'Neg ESI_TMAH'!$J$2:$J$43</c:f>
              <c:strCache>
                <c:ptCount val="42"/>
                <c:pt idx="0">
                  <c:v>N1 O1 </c:v>
                </c:pt>
                <c:pt idx="1">
                  <c:v>N1 O2 </c:v>
                </c:pt>
                <c:pt idx="2">
                  <c:v>N1 O3 </c:v>
                </c:pt>
                <c:pt idx="3">
                  <c:v>N1 O4 </c:v>
                </c:pt>
                <c:pt idx="4">
                  <c:v>N1 O5 </c:v>
                </c:pt>
                <c:pt idx="5">
                  <c:v>N1 O6 </c:v>
                </c:pt>
                <c:pt idx="6">
                  <c:v>N1 O7 </c:v>
                </c:pt>
                <c:pt idx="7">
                  <c:v>N1 O8 </c:v>
                </c:pt>
                <c:pt idx="8">
                  <c:v>N1 O9 </c:v>
                </c:pt>
                <c:pt idx="9">
                  <c:v>N2 O1 </c:v>
                </c:pt>
                <c:pt idx="10">
                  <c:v>N2 O2 </c:v>
                </c:pt>
                <c:pt idx="11">
                  <c:v>N2 O3 </c:v>
                </c:pt>
                <c:pt idx="12">
                  <c:v>N2 O4 </c:v>
                </c:pt>
                <c:pt idx="13">
                  <c:v>N2 O5 </c:v>
                </c:pt>
                <c:pt idx="14">
                  <c:v>N2 O6 </c:v>
                </c:pt>
                <c:pt idx="15">
                  <c:v>N2 O7 </c:v>
                </c:pt>
                <c:pt idx="16">
                  <c:v>N2 O8 </c:v>
                </c:pt>
                <c:pt idx="17">
                  <c:v>N3 O1 </c:v>
                </c:pt>
                <c:pt idx="18">
                  <c:v>N3 O2 </c:v>
                </c:pt>
                <c:pt idx="19">
                  <c:v>N3 O3 </c:v>
                </c:pt>
                <c:pt idx="20">
                  <c:v>N3 O4 </c:v>
                </c:pt>
                <c:pt idx="21">
                  <c:v>N3 O5 </c:v>
                </c:pt>
                <c:pt idx="22">
                  <c:v>N3 O6 </c:v>
                </c:pt>
                <c:pt idx="23">
                  <c:v>N4 O1 </c:v>
                </c:pt>
                <c:pt idx="24">
                  <c:v>N4 O2 </c:v>
                </c:pt>
                <c:pt idx="25">
                  <c:v>N4 O3 </c:v>
                </c:pt>
                <c:pt idx="26">
                  <c:v>N4 O4 </c:v>
                </c:pt>
                <c:pt idx="27">
                  <c:v>N4 O5 </c:v>
                </c:pt>
                <c:pt idx="28">
                  <c:v>N4 O6 </c:v>
                </c:pt>
                <c:pt idx="29">
                  <c:v>N5 O2 </c:v>
                </c:pt>
                <c:pt idx="30">
                  <c:v>N5 O3 </c:v>
                </c:pt>
                <c:pt idx="31">
                  <c:v>N5 O4 </c:v>
                </c:pt>
                <c:pt idx="32">
                  <c:v>O2 </c:v>
                </c:pt>
                <c:pt idx="33">
                  <c:v>O3 </c:v>
                </c:pt>
                <c:pt idx="34">
                  <c:v>O4 </c:v>
                </c:pt>
                <c:pt idx="35">
                  <c:v>O5 </c:v>
                </c:pt>
                <c:pt idx="36">
                  <c:v>O6 </c:v>
                </c:pt>
                <c:pt idx="37">
                  <c:v>O7 </c:v>
                </c:pt>
                <c:pt idx="38">
                  <c:v>O8 </c:v>
                </c:pt>
                <c:pt idx="39">
                  <c:v>O9 </c:v>
                </c:pt>
                <c:pt idx="40">
                  <c:v>O4 11B1 -R</c:v>
                </c:pt>
                <c:pt idx="41">
                  <c:v>O5 11B1 -R</c:v>
                </c:pt>
              </c:strCache>
            </c:strRef>
          </c:cat>
          <c:val>
            <c:numRef>
              <c:f>'Neg ESI_TMAH'!$M$2:$M$43</c:f>
              <c:numCache>
                <c:formatCode>General</c:formatCode>
                <c:ptCount val="42"/>
                <c:pt idx="0">
                  <c:v>0.32108807693909697</c:v>
                </c:pt>
                <c:pt idx="1">
                  <c:v>3.4580062539849554</c:v>
                </c:pt>
                <c:pt idx="2">
                  <c:v>6.4964434734318521</c:v>
                </c:pt>
                <c:pt idx="3">
                  <c:v>5.5672536549083897</c:v>
                </c:pt>
                <c:pt idx="4">
                  <c:v>4.9170555625159285</c:v>
                </c:pt>
                <c:pt idx="5">
                  <c:v>3.7178288555657275</c:v>
                </c:pt>
                <c:pt idx="6">
                  <c:v>2.5461814561417473</c:v>
                </c:pt>
                <c:pt idx="7">
                  <c:v>1.6842197652086683</c:v>
                </c:pt>
                <c:pt idx="8">
                  <c:v>0.88884528492329906</c:v>
                </c:pt>
                <c:pt idx="9">
                  <c:v>0.8741628362612488</c:v>
                </c:pt>
                <c:pt idx="10">
                  <c:v>3.1361203467293897</c:v>
                </c:pt>
                <c:pt idx="11">
                  <c:v>2.4299235817913045</c:v>
                </c:pt>
                <c:pt idx="12">
                  <c:v>2.6725692830554744</c:v>
                </c:pt>
                <c:pt idx="13">
                  <c:v>2.6204131130665465</c:v>
                </c:pt>
                <c:pt idx="14">
                  <c:v>2.3287491696192464</c:v>
                </c:pt>
                <c:pt idx="15">
                  <c:v>1.7526411376653677</c:v>
                </c:pt>
                <c:pt idx="16">
                  <c:v>1.0210395437429574</c:v>
                </c:pt>
                <c:pt idx="17">
                  <c:v>0.2673074538567875</c:v>
                </c:pt>
                <c:pt idx="18">
                  <c:v>0.54844589747651129</c:v>
                </c:pt>
                <c:pt idx="19">
                  <c:v>0.86453235937044393</c:v>
                </c:pt>
                <c:pt idx="20">
                  <c:v>0.9280158464001681</c:v>
                </c:pt>
                <c:pt idx="21">
                  <c:v>0.90633795541733131</c:v>
                </c:pt>
                <c:pt idx="22">
                  <c:v>0.77207280186467042</c:v>
                </c:pt>
                <c:pt idx="23">
                  <c:v>4.8102124654857054E-2</c:v>
                </c:pt>
                <c:pt idx="24">
                  <c:v>1.7987657870673093E-2</c:v>
                </c:pt>
                <c:pt idx="25">
                  <c:v>2.740605758569347E-2</c:v>
                </c:pt>
                <c:pt idx="26">
                  <c:v>4.2741009737326342E-2</c:v>
                </c:pt>
                <c:pt idx="27">
                  <c:v>6.76929942131302E-2</c:v>
                </c:pt>
                <c:pt idx="28">
                  <c:v>1.1892734637375335E-2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1.9280908623003781</c:v>
                </c:pt>
                <c:pt idx="33">
                  <c:v>6.5342334665561346</c:v>
                </c:pt>
                <c:pt idx="34">
                  <c:v>4.4446391347736336</c:v>
                </c:pt>
                <c:pt idx="35">
                  <c:v>5.1283231208946845</c:v>
                </c:pt>
                <c:pt idx="36">
                  <c:v>3.2900333339725876</c:v>
                </c:pt>
                <c:pt idx="37">
                  <c:v>2.4966609269677389</c:v>
                </c:pt>
                <c:pt idx="38">
                  <c:v>2.0237423193568356</c:v>
                </c:pt>
                <c:pt idx="39">
                  <c:v>0.71908283397832373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90293520"/>
        <c:axId val="290294080"/>
      </c:barChart>
      <c:catAx>
        <c:axId val="29029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90294080"/>
        <c:crosses val="autoZero"/>
        <c:auto val="1"/>
        <c:lblAlgn val="ctr"/>
        <c:lblOffset val="100"/>
        <c:noMultiLvlLbl val="0"/>
      </c:catAx>
      <c:valAx>
        <c:axId val="29029408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9029352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'Neg ESI_NH4OH'!$K$1</c:f>
              <c:strCache>
                <c:ptCount val="1"/>
                <c:pt idx="0">
                  <c:v>WD44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cat>
            <c:strRef>
              <c:f>'Neg ESI_NH4OH'!$J$2:$J$43</c:f>
              <c:strCache>
                <c:ptCount val="42"/>
                <c:pt idx="0">
                  <c:v>N1 O2 </c:v>
                </c:pt>
                <c:pt idx="1">
                  <c:v>N1 O3 </c:v>
                </c:pt>
                <c:pt idx="2">
                  <c:v>N1 O4 </c:v>
                </c:pt>
                <c:pt idx="3">
                  <c:v>N1 O5 </c:v>
                </c:pt>
                <c:pt idx="4">
                  <c:v>N1 O6 </c:v>
                </c:pt>
                <c:pt idx="5">
                  <c:v>N1 O7 </c:v>
                </c:pt>
                <c:pt idx="6">
                  <c:v>N1 O8 </c:v>
                </c:pt>
                <c:pt idx="7">
                  <c:v>N1 O9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N2 O6 </c:v>
                </c:pt>
                <c:pt idx="13">
                  <c:v>N2 O7 </c:v>
                </c:pt>
                <c:pt idx="14">
                  <c:v>N2 O8 </c:v>
                </c:pt>
                <c:pt idx="15">
                  <c:v>N2 O9 </c:v>
                </c:pt>
                <c:pt idx="16">
                  <c:v>N2 O10 </c:v>
                </c:pt>
                <c:pt idx="17">
                  <c:v>N3 O2 </c:v>
                </c:pt>
                <c:pt idx="18">
                  <c:v>N3 O3 </c:v>
                </c:pt>
                <c:pt idx="19">
                  <c:v>N3 O4 </c:v>
                </c:pt>
                <c:pt idx="20">
                  <c:v>N3 O5 </c:v>
                </c:pt>
                <c:pt idx="21">
                  <c:v>N3 O6 </c:v>
                </c:pt>
                <c:pt idx="22">
                  <c:v>N3 O9 </c:v>
                </c:pt>
                <c:pt idx="23">
                  <c:v>N4 O4 </c:v>
                </c:pt>
                <c:pt idx="24">
                  <c:v>N4 O5 </c:v>
                </c:pt>
                <c:pt idx="25">
                  <c:v>N4 O6 </c:v>
                </c:pt>
                <c:pt idx="26">
                  <c:v>O2 </c:v>
                </c:pt>
                <c:pt idx="27">
                  <c:v>O3 </c:v>
                </c:pt>
                <c:pt idx="28">
                  <c:v>O4 </c:v>
                </c:pt>
                <c:pt idx="29">
                  <c:v>O5 </c:v>
                </c:pt>
                <c:pt idx="30">
                  <c:v>O6 </c:v>
                </c:pt>
                <c:pt idx="31">
                  <c:v>O7 </c:v>
                </c:pt>
                <c:pt idx="32">
                  <c:v>O8 </c:v>
                </c:pt>
                <c:pt idx="33">
                  <c:v>O9 </c:v>
                </c:pt>
                <c:pt idx="34">
                  <c:v>O10 </c:v>
                </c:pt>
                <c:pt idx="35">
                  <c:v>O11 </c:v>
                </c:pt>
                <c:pt idx="36">
                  <c:v>O4 11B1 -R</c:v>
                </c:pt>
                <c:pt idx="37">
                  <c:v>O5 11B1 -R</c:v>
                </c:pt>
                <c:pt idx="38">
                  <c:v>O6 11B1 -R</c:v>
                </c:pt>
                <c:pt idx="39">
                  <c:v>O7 11B1 -R</c:v>
                </c:pt>
                <c:pt idx="40">
                  <c:v>O8 11B1 -R</c:v>
                </c:pt>
                <c:pt idx="41">
                  <c:v>O9 11B1 -R</c:v>
                </c:pt>
              </c:strCache>
            </c:strRef>
          </c:cat>
          <c:val>
            <c:numRef>
              <c:f>'Neg ESI_NH4OH'!$K$2:$K$43</c:f>
              <c:numCache>
                <c:formatCode>General</c:formatCode>
                <c:ptCount val="42"/>
                <c:pt idx="0">
                  <c:v>4.2198330051979663E-2</c:v>
                </c:pt>
                <c:pt idx="1">
                  <c:v>3.9278206709001361E-2</c:v>
                </c:pt>
                <c:pt idx="2">
                  <c:v>0.10583114915417077</c:v>
                </c:pt>
                <c:pt idx="3">
                  <c:v>0.1877804177375198</c:v>
                </c:pt>
                <c:pt idx="4">
                  <c:v>0.23791088745809358</c:v>
                </c:pt>
                <c:pt idx="5">
                  <c:v>0.163492679025181</c:v>
                </c:pt>
                <c:pt idx="6">
                  <c:v>0.15189881658292109</c:v>
                </c:pt>
                <c:pt idx="7">
                  <c:v>6.1013587639305943E-2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1.9717025803816006E-2</c:v>
                </c:pt>
                <c:pt idx="12">
                  <c:v>1.9189651328366673E-2</c:v>
                </c:pt>
                <c:pt idx="13">
                  <c:v>2.8416570323400198E-2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6.9499975800533468E-3</c:v>
                </c:pt>
                <c:pt idx="18">
                  <c:v>8.0537878783033933E-3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0.54413598059290347</c:v>
                </c:pt>
                <c:pt idx="27">
                  <c:v>5.1422714051053804</c:v>
                </c:pt>
                <c:pt idx="28">
                  <c:v>7.8241676384780359</c:v>
                </c:pt>
                <c:pt idx="29">
                  <c:v>13.882066246729147</c:v>
                </c:pt>
                <c:pt idx="30">
                  <c:v>5.5434655459782336</c:v>
                </c:pt>
                <c:pt idx="31">
                  <c:v>4.7217779400052518</c:v>
                </c:pt>
                <c:pt idx="32">
                  <c:v>2.9194793619825954</c:v>
                </c:pt>
                <c:pt idx="33">
                  <c:v>2.4298201285847987</c:v>
                </c:pt>
                <c:pt idx="34">
                  <c:v>2.0693137220490017</c:v>
                </c:pt>
                <c:pt idx="35">
                  <c:v>1.2766024488182595</c:v>
                </c:pt>
                <c:pt idx="36">
                  <c:v>6.135749091041621</c:v>
                </c:pt>
                <c:pt idx="37">
                  <c:v>7.5893948258118389</c:v>
                </c:pt>
                <c:pt idx="38">
                  <c:v>10.95637058097231</c:v>
                </c:pt>
                <c:pt idx="39">
                  <c:v>7.9039971636719368</c:v>
                </c:pt>
                <c:pt idx="40">
                  <c:v>3.8278793150901489</c:v>
                </c:pt>
                <c:pt idx="41">
                  <c:v>2.1822505092720288</c:v>
                </c:pt>
              </c:numCache>
            </c:numRef>
          </c:val>
        </c:ser>
        <c:ser>
          <c:idx val="1"/>
          <c:order val="1"/>
          <c:tx>
            <c:strRef>
              <c:f>'Neg ESI_NH4OH'!$L$1</c:f>
              <c:strCache>
                <c:ptCount val="1"/>
                <c:pt idx="0">
                  <c:v>AGChlr-02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'Neg ESI_NH4OH'!$J$2:$J$43</c:f>
              <c:strCache>
                <c:ptCount val="42"/>
                <c:pt idx="0">
                  <c:v>N1 O2 </c:v>
                </c:pt>
                <c:pt idx="1">
                  <c:v>N1 O3 </c:v>
                </c:pt>
                <c:pt idx="2">
                  <c:v>N1 O4 </c:v>
                </c:pt>
                <c:pt idx="3">
                  <c:v>N1 O5 </c:v>
                </c:pt>
                <c:pt idx="4">
                  <c:v>N1 O6 </c:v>
                </c:pt>
                <c:pt idx="5">
                  <c:v>N1 O7 </c:v>
                </c:pt>
                <c:pt idx="6">
                  <c:v>N1 O8 </c:v>
                </c:pt>
                <c:pt idx="7">
                  <c:v>N1 O9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N2 O6 </c:v>
                </c:pt>
                <c:pt idx="13">
                  <c:v>N2 O7 </c:v>
                </c:pt>
                <c:pt idx="14">
                  <c:v>N2 O8 </c:v>
                </c:pt>
                <c:pt idx="15">
                  <c:v>N2 O9 </c:v>
                </c:pt>
                <c:pt idx="16">
                  <c:v>N2 O10 </c:v>
                </c:pt>
                <c:pt idx="17">
                  <c:v>N3 O2 </c:v>
                </c:pt>
                <c:pt idx="18">
                  <c:v>N3 O3 </c:v>
                </c:pt>
                <c:pt idx="19">
                  <c:v>N3 O4 </c:v>
                </c:pt>
                <c:pt idx="20">
                  <c:v>N3 O5 </c:v>
                </c:pt>
                <c:pt idx="21">
                  <c:v>N3 O6 </c:v>
                </c:pt>
                <c:pt idx="22">
                  <c:v>N3 O9 </c:v>
                </c:pt>
                <c:pt idx="23">
                  <c:v>N4 O4 </c:v>
                </c:pt>
                <c:pt idx="24">
                  <c:v>N4 O5 </c:v>
                </c:pt>
                <c:pt idx="25">
                  <c:v>N4 O6 </c:v>
                </c:pt>
                <c:pt idx="26">
                  <c:v>O2 </c:v>
                </c:pt>
                <c:pt idx="27">
                  <c:v>O3 </c:v>
                </c:pt>
                <c:pt idx="28">
                  <c:v>O4 </c:v>
                </c:pt>
                <c:pt idx="29">
                  <c:v>O5 </c:v>
                </c:pt>
                <c:pt idx="30">
                  <c:v>O6 </c:v>
                </c:pt>
                <c:pt idx="31">
                  <c:v>O7 </c:v>
                </c:pt>
                <c:pt idx="32">
                  <c:v>O8 </c:v>
                </c:pt>
                <c:pt idx="33">
                  <c:v>O9 </c:v>
                </c:pt>
                <c:pt idx="34">
                  <c:v>O10 </c:v>
                </c:pt>
                <c:pt idx="35">
                  <c:v>O11 </c:v>
                </c:pt>
                <c:pt idx="36">
                  <c:v>O4 11B1 -R</c:v>
                </c:pt>
                <c:pt idx="37">
                  <c:v>O5 11B1 -R</c:v>
                </c:pt>
                <c:pt idx="38">
                  <c:v>O6 11B1 -R</c:v>
                </c:pt>
                <c:pt idx="39">
                  <c:v>O7 11B1 -R</c:v>
                </c:pt>
                <c:pt idx="40">
                  <c:v>O8 11B1 -R</c:v>
                </c:pt>
                <c:pt idx="41">
                  <c:v>O9 11B1 -R</c:v>
                </c:pt>
              </c:strCache>
            </c:strRef>
          </c:cat>
          <c:val>
            <c:numRef>
              <c:f>'Neg ESI_NH4OH'!$L$2:$L$43</c:f>
              <c:numCache>
                <c:formatCode>General</c:formatCode>
                <c:ptCount val="42"/>
                <c:pt idx="0">
                  <c:v>2.0320803199869806</c:v>
                </c:pt>
                <c:pt idx="1">
                  <c:v>6.3882027765729443</c:v>
                </c:pt>
                <c:pt idx="2">
                  <c:v>5.8722365322080092</c:v>
                </c:pt>
                <c:pt idx="3">
                  <c:v>3.2486087919063991</c:v>
                </c:pt>
                <c:pt idx="4">
                  <c:v>1.3778976641066771</c:v>
                </c:pt>
                <c:pt idx="5">
                  <c:v>0.33096403887057108</c:v>
                </c:pt>
                <c:pt idx="6">
                  <c:v>8.4362786528721992E-3</c:v>
                </c:pt>
                <c:pt idx="7">
                  <c:v>0</c:v>
                </c:pt>
                <c:pt idx="8">
                  <c:v>3.6151212782797399</c:v>
                </c:pt>
                <c:pt idx="9">
                  <c:v>4.6519652798792857</c:v>
                </c:pt>
                <c:pt idx="10">
                  <c:v>5.3697436512167895</c:v>
                </c:pt>
                <c:pt idx="11">
                  <c:v>3.5010267942660045</c:v>
                </c:pt>
                <c:pt idx="12">
                  <c:v>1.966087571088134</c:v>
                </c:pt>
                <c:pt idx="13">
                  <c:v>0.9410859667853485</c:v>
                </c:pt>
                <c:pt idx="14">
                  <c:v>0.10730425591825503</c:v>
                </c:pt>
                <c:pt idx="15">
                  <c:v>8.2167713021557721E-3</c:v>
                </c:pt>
                <c:pt idx="16">
                  <c:v>0</c:v>
                </c:pt>
                <c:pt idx="17">
                  <c:v>1.2576691327479192</c:v>
                </c:pt>
                <c:pt idx="18">
                  <c:v>2.6862033323449017</c:v>
                </c:pt>
                <c:pt idx="19">
                  <c:v>2.8901956766208268</c:v>
                </c:pt>
                <c:pt idx="20">
                  <c:v>2.6371352574604425</c:v>
                </c:pt>
                <c:pt idx="21">
                  <c:v>1.914399201525278</c:v>
                </c:pt>
                <c:pt idx="22">
                  <c:v>9.1987230004754762E-3</c:v>
                </c:pt>
                <c:pt idx="23">
                  <c:v>1.393701237072916</c:v>
                </c:pt>
                <c:pt idx="24">
                  <c:v>1.4199948613734499</c:v>
                </c:pt>
                <c:pt idx="25">
                  <c:v>1.0837669721549288</c:v>
                </c:pt>
                <c:pt idx="26">
                  <c:v>2.1402069674906685</c:v>
                </c:pt>
                <c:pt idx="27">
                  <c:v>3.936190635429119</c:v>
                </c:pt>
                <c:pt idx="28">
                  <c:v>6.5034158064456493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1.0141614824313468E-2</c:v>
                </c:pt>
                <c:pt idx="36">
                  <c:v>0</c:v>
                </c:pt>
                <c:pt idx="37">
                  <c:v>5.744867164549877</c:v>
                </c:pt>
                <c:pt idx="38">
                  <c:v>1.2258776128000914</c:v>
                </c:pt>
                <c:pt idx="39">
                  <c:v>7.6960921203251875E-2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</c:ser>
        <c:ser>
          <c:idx val="2"/>
          <c:order val="2"/>
          <c:tx>
            <c:strRef>
              <c:f>'Neg ESI_NH4OH'!$M$1</c:f>
              <c:strCache>
                <c:ptCount val="1"/>
                <c:pt idx="0">
                  <c:v>AGChlr-03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cat>
            <c:strRef>
              <c:f>'Neg ESI_NH4OH'!$J$2:$J$43</c:f>
              <c:strCache>
                <c:ptCount val="42"/>
                <c:pt idx="0">
                  <c:v>N1 O2 </c:v>
                </c:pt>
                <c:pt idx="1">
                  <c:v>N1 O3 </c:v>
                </c:pt>
                <c:pt idx="2">
                  <c:v>N1 O4 </c:v>
                </c:pt>
                <c:pt idx="3">
                  <c:v>N1 O5 </c:v>
                </c:pt>
                <c:pt idx="4">
                  <c:v>N1 O6 </c:v>
                </c:pt>
                <c:pt idx="5">
                  <c:v>N1 O7 </c:v>
                </c:pt>
                <c:pt idx="6">
                  <c:v>N1 O8 </c:v>
                </c:pt>
                <c:pt idx="7">
                  <c:v>N1 O9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N2 O6 </c:v>
                </c:pt>
                <c:pt idx="13">
                  <c:v>N2 O7 </c:v>
                </c:pt>
                <c:pt idx="14">
                  <c:v>N2 O8 </c:v>
                </c:pt>
                <c:pt idx="15">
                  <c:v>N2 O9 </c:v>
                </c:pt>
                <c:pt idx="16">
                  <c:v>N2 O10 </c:v>
                </c:pt>
                <c:pt idx="17">
                  <c:v>N3 O2 </c:v>
                </c:pt>
                <c:pt idx="18">
                  <c:v>N3 O3 </c:v>
                </c:pt>
                <c:pt idx="19">
                  <c:v>N3 O4 </c:v>
                </c:pt>
                <c:pt idx="20">
                  <c:v>N3 O5 </c:v>
                </c:pt>
                <c:pt idx="21">
                  <c:v>N3 O6 </c:v>
                </c:pt>
                <c:pt idx="22">
                  <c:v>N3 O9 </c:v>
                </c:pt>
                <c:pt idx="23">
                  <c:v>N4 O4 </c:v>
                </c:pt>
                <c:pt idx="24">
                  <c:v>N4 O5 </c:v>
                </c:pt>
                <c:pt idx="25">
                  <c:v>N4 O6 </c:v>
                </c:pt>
                <c:pt idx="26">
                  <c:v>O2 </c:v>
                </c:pt>
                <c:pt idx="27">
                  <c:v>O3 </c:v>
                </c:pt>
                <c:pt idx="28">
                  <c:v>O4 </c:v>
                </c:pt>
                <c:pt idx="29">
                  <c:v>O5 </c:v>
                </c:pt>
                <c:pt idx="30">
                  <c:v>O6 </c:v>
                </c:pt>
                <c:pt idx="31">
                  <c:v>O7 </c:v>
                </c:pt>
                <c:pt idx="32">
                  <c:v>O8 </c:v>
                </c:pt>
                <c:pt idx="33">
                  <c:v>O9 </c:v>
                </c:pt>
                <c:pt idx="34">
                  <c:v>O10 </c:v>
                </c:pt>
                <c:pt idx="35">
                  <c:v>O11 </c:v>
                </c:pt>
                <c:pt idx="36">
                  <c:v>O4 11B1 -R</c:v>
                </c:pt>
                <c:pt idx="37">
                  <c:v>O5 11B1 -R</c:v>
                </c:pt>
                <c:pt idx="38">
                  <c:v>O6 11B1 -R</c:v>
                </c:pt>
                <c:pt idx="39">
                  <c:v>O7 11B1 -R</c:v>
                </c:pt>
                <c:pt idx="40">
                  <c:v>O8 11B1 -R</c:v>
                </c:pt>
                <c:pt idx="41">
                  <c:v>O9 11B1 -R</c:v>
                </c:pt>
              </c:strCache>
            </c:strRef>
          </c:cat>
          <c:val>
            <c:numRef>
              <c:f>'Neg ESI_NH4OH'!$M$2:$M$43</c:f>
              <c:numCache>
                <c:formatCode>General</c:formatCode>
                <c:ptCount val="42"/>
                <c:pt idx="0">
                  <c:v>0.58954570590671507</c:v>
                </c:pt>
                <c:pt idx="1">
                  <c:v>3.0648685729980776</c:v>
                </c:pt>
                <c:pt idx="2">
                  <c:v>3.1520790754884662</c:v>
                </c:pt>
                <c:pt idx="3">
                  <c:v>3.6746073721616264</c:v>
                </c:pt>
                <c:pt idx="4">
                  <c:v>3.1291283582842069</c:v>
                </c:pt>
                <c:pt idx="5">
                  <c:v>2.4325733402198266</c:v>
                </c:pt>
                <c:pt idx="6">
                  <c:v>1.9875261250730574</c:v>
                </c:pt>
                <c:pt idx="7">
                  <c:v>1.3235830158467046</c:v>
                </c:pt>
                <c:pt idx="8">
                  <c:v>0.42518846007940692</c:v>
                </c:pt>
                <c:pt idx="9">
                  <c:v>0.88493313445074562</c:v>
                </c:pt>
                <c:pt idx="10">
                  <c:v>1.3785194896538036</c:v>
                </c:pt>
                <c:pt idx="11">
                  <c:v>1.4624550145747666</c:v>
                </c:pt>
                <c:pt idx="12">
                  <c:v>1.5430362549062595</c:v>
                </c:pt>
                <c:pt idx="13">
                  <c:v>1.3952849951794133</c:v>
                </c:pt>
                <c:pt idx="14">
                  <c:v>2.7005721650244228</c:v>
                </c:pt>
                <c:pt idx="15">
                  <c:v>3.1392062624695836</c:v>
                </c:pt>
                <c:pt idx="16">
                  <c:v>2.5050108302394043</c:v>
                </c:pt>
                <c:pt idx="17">
                  <c:v>5.5720144498427729E-2</c:v>
                </c:pt>
                <c:pt idx="18">
                  <c:v>0.19607078743861212</c:v>
                </c:pt>
                <c:pt idx="19">
                  <c:v>0.32853263260793225</c:v>
                </c:pt>
                <c:pt idx="20">
                  <c:v>0.3645814352470273</c:v>
                </c:pt>
                <c:pt idx="21">
                  <c:v>0.36764736500840089</c:v>
                </c:pt>
                <c:pt idx="22">
                  <c:v>1.0122195894070649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0.71906961620060783</c:v>
                </c:pt>
                <c:pt idx="27">
                  <c:v>4.9486513477909382</c:v>
                </c:pt>
                <c:pt idx="28">
                  <c:v>5.8585335681543196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1.6715953502650487</c:v>
                </c:pt>
                <c:pt idx="34">
                  <c:v>0</c:v>
                </c:pt>
                <c:pt idx="35">
                  <c:v>1.0447253791004145</c:v>
                </c:pt>
                <c:pt idx="36">
                  <c:v>0</c:v>
                </c:pt>
                <c:pt idx="37">
                  <c:v>9.7679824798871788</c:v>
                </c:pt>
                <c:pt idx="38">
                  <c:v>4.2659435347943333</c:v>
                </c:pt>
                <c:pt idx="39">
                  <c:v>2.8392258111001007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91235488"/>
        <c:axId val="291236048"/>
      </c:barChart>
      <c:catAx>
        <c:axId val="29123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91236048"/>
        <c:crosses val="autoZero"/>
        <c:auto val="1"/>
        <c:lblAlgn val="ctr"/>
        <c:lblOffset val="100"/>
        <c:noMultiLvlLbl val="0"/>
      </c:catAx>
      <c:valAx>
        <c:axId val="29123604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9123548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0941" cy="62752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163</v>
      </c>
      <c r="D1" t="s">
        <v>164</v>
      </c>
      <c r="G1" t="s">
        <v>165</v>
      </c>
      <c r="K1" t="s">
        <v>163</v>
      </c>
      <c r="L1" t="s">
        <v>164</v>
      </c>
      <c r="M1" t="s">
        <v>165</v>
      </c>
    </row>
    <row r="2" spans="1:13" x14ac:dyDescent="0.3">
      <c r="A2" s="1" t="s">
        <v>72</v>
      </c>
      <c r="B2" s="1">
        <v>9.7940146054603581</v>
      </c>
      <c r="C2" s="1"/>
      <c r="D2" s="1" t="s">
        <v>1</v>
      </c>
      <c r="E2" s="1">
        <v>5.0956841024518509</v>
      </c>
      <c r="F2" s="1"/>
      <c r="G2" s="1" t="s">
        <v>0</v>
      </c>
      <c r="H2" s="1">
        <v>7.4106734464016011</v>
      </c>
      <c r="J2" s="1" t="s">
        <v>94</v>
      </c>
      <c r="K2" t="str">
        <f t="shared" ref="K2" si="0">IFERROR(INDEX(A:H,MATCH(J2,A:A,0),2),"")</f>
        <v/>
      </c>
      <c r="L2">
        <f t="shared" ref="L2" si="1">IFERROR(INDEX(A:H,MATCH(J2,D:D,0),5),"")</f>
        <v>1.5032081924899443</v>
      </c>
      <c r="M2">
        <f>IFERROR(INDEX(A:H,MATCH(J2,G:G,0),8),"")</f>
        <v>8.0152976254749084E-2</v>
      </c>
    </row>
    <row r="3" spans="1:13" x14ac:dyDescent="0.3">
      <c r="A3" s="1" t="s">
        <v>71</v>
      </c>
      <c r="B3" s="1">
        <v>8.0993613920105059</v>
      </c>
      <c r="C3" s="1"/>
      <c r="D3" s="1" t="s">
        <v>13</v>
      </c>
      <c r="E3" s="1">
        <v>3.6316535612660448</v>
      </c>
      <c r="F3" s="1"/>
      <c r="G3" s="1" t="s">
        <v>1</v>
      </c>
      <c r="H3" s="1">
        <v>6.8331837871629277</v>
      </c>
      <c r="J3" s="1" t="s">
        <v>22</v>
      </c>
      <c r="K3" t="str">
        <f t="shared" ref="K3:K40" si="2">IFERROR(INDEX(A:H,MATCH(J3,A:A,0),2),"")</f>
        <v/>
      </c>
      <c r="L3">
        <f t="shared" ref="L3:L40" si="3">IFERROR(INDEX(A:H,MATCH(J3,D:D,0),5),"")</f>
        <v>1.431197591648441</v>
      </c>
      <c r="M3">
        <f t="shared" ref="M3:M40" si="4">IFERROR(INDEX(A:H,MATCH(J3,G:G,0),8),"")</f>
        <v>1.1700982810011988</v>
      </c>
    </row>
    <row r="4" spans="1:13" x14ac:dyDescent="0.3">
      <c r="A4" s="1" t="s">
        <v>74</v>
      </c>
      <c r="B4" s="1">
        <v>7.3173838057586869</v>
      </c>
      <c r="C4" s="1"/>
      <c r="D4" s="1" t="s">
        <v>60</v>
      </c>
      <c r="E4" s="1">
        <v>3.5375218721851835</v>
      </c>
      <c r="F4" s="1"/>
      <c r="G4" s="1" t="s">
        <v>2</v>
      </c>
      <c r="H4" s="1">
        <v>3.4477225421680675</v>
      </c>
      <c r="J4" s="1" t="s">
        <v>5</v>
      </c>
      <c r="K4" t="str">
        <f t="shared" si="2"/>
        <v/>
      </c>
      <c r="L4">
        <f t="shared" si="3"/>
        <v>1.8815054528983675</v>
      </c>
      <c r="M4">
        <f t="shared" si="4"/>
        <v>3.0433677892989137</v>
      </c>
    </row>
    <row r="5" spans="1:13" x14ac:dyDescent="0.3">
      <c r="A5" s="1" t="s">
        <v>70</v>
      </c>
      <c r="B5" s="1">
        <v>6.7347886803916426</v>
      </c>
      <c r="C5" s="1"/>
      <c r="D5" s="1" t="s">
        <v>20</v>
      </c>
      <c r="E5" s="1">
        <v>3.4824642224017461</v>
      </c>
      <c r="F5" s="1"/>
      <c r="G5" s="1" t="s">
        <v>3</v>
      </c>
      <c r="H5" s="1">
        <v>3.373962158432521</v>
      </c>
      <c r="J5" s="1" t="s">
        <v>0</v>
      </c>
      <c r="K5">
        <f t="shared" si="2"/>
        <v>8.9063056759863646E-2</v>
      </c>
      <c r="L5">
        <f t="shared" si="3"/>
        <v>0.75270708254175744</v>
      </c>
      <c r="M5">
        <f t="shared" si="4"/>
        <v>7.4106734464016011</v>
      </c>
    </row>
    <row r="6" spans="1:13" x14ac:dyDescent="0.3">
      <c r="A6" s="1" t="s">
        <v>78</v>
      </c>
      <c r="B6" s="1">
        <v>5.3948133975436079</v>
      </c>
      <c r="C6" s="1"/>
      <c r="D6" s="1" t="s">
        <v>29</v>
      </c>
      <c r="E6" s="1">
        <v>3.2809020271269036</v>
      </c>
      <c r="F6" s="1"/>
      <c r="G6" s="1" t="s">
        <v>4</v>
      </c>
      <c r="H6" s="1">
        <v>3.1562817894512034</v>
      </c>
      <c r="J6" s="1" t="s">
        <v>8</v>
      </c>
      <c r="K6">
        <f t="shared" si="2"/>
        <v>4.8133617370476056E-2</v>
      </c>
      <c r="L6">
        <f t="shared" si="3"/>
        <v>0.2925292194300983</v>
      </c>
      <c r="M6">
        <f t="shared" si="4"/>
        <v>2.4743703585788053</v>
      </c>
    </row>
    <row r="7" spans="1:13" x14ac:dyDescent="0.3">
      <c r="A7" s="1" t="s">
        <v>63</v>
      </c>
      <c r="B7" s="1">
        <v>4.8688002812357025</v>
      </c>
      <c r="C7" s="1"/>
      <c r="D7" s="1" t="s">
        <v>19</v>
      </c>
      <c r="E7" s="1">
        <v>3.1428023057079026</v>
      </c>
      <c r="F7" s="1"/>
      <c r="G7" s="1" t="s">
        <v>5</v>
      </c>
      <c r="H7" s="1">
        <v>3.0433677892989137</v>
      </c>
      <c r="J7" s="1" t="s">
        <v>14</v>
      </c>
      <c r="K7">
        <f t="shared" si="2"/>
        <v>7.4295824292169244E-2</v>
      </c>
      <c r="L7" t="str">
        <f t="shared" si="3"/>
        <v/>
      </c>
      <c r="M7">
        <f t="shared" si="4"/>
        <v>1.8379725806967488</v>
      </c>
    </row>
    <row r="8" spans="1:13" x14ac:dyDescent="0.3">
      <c r="A8" s="1" t="s">
        <v>69</v>
      </c>
      <c r="B8" s="1">
        <v>4.7542583087022567</v>
      </c>
      <c r="C8" s="1"/>
      <c r="D8" s="1" t="s">
        <v>23</v>
      </c>
      <c r="E8" s="1">
        <v>3.0234608204120614</v>
      </c>
      <c r="F8" s="1"/>
      <c r="G8" s="1" t="s">
        <v>6</v>
      </c>
      <c r="H8" s="1">
        <v>2.947681136885957</v>
      </c>
      <c r="J8" s="1" t="s">
        <v>17</v>
      </c>
      <c r="K8">
        <f t="shared" si="2"/>
        <v>4.1094681731568966E-2</v>
      </c>
      <c r="L8" t="str">
        <f t="shared" si="3"/>
        <v/>
      </c>
      <c r="M8">
        <f t="shared" si="4"/>
        <v>1.3260174521509727</v>
      </c>
    </row>
    <row r="9" spans="1:13" x14ac:dyDescent="0.3">
      <c r="A9" s="1" t="s">
        <v>66</v>
      </c>
      <c r="B9" s="1">
        <v>3.9898986991341112</v>
      </c>
      <c r="C9" s="1"/>
      <c r="D9" s="1" t="s">
        <v>49</v>
      </c>
      <c r="E9" s="1">
        <v>2.9910722401263059</v>
      </c>
      <c r="F9" s="1"/>
      <c r="G9" s="1" t="s">
        <v>7</v>
      </c>
      <c r="H9" s="1">
        <v>2.6835371428702071</v>
      </c>
      <c r="J9" s="1" t="s">
        <v>60</v>
      </c>
      <c r="K9" t="str">
        <f t="shared" si="2"/>
        <v/>
      </c>
      <c r="L9">
        <f t="shared" si="3"/>
        <v>3.5375218721851835</v>
      </c>
      <c r="M9">
        <f t="shared" si="4"/>
        <v>0.29995506565826641</v>
      </c>
    </row>
    <row r="10" spans="1:13" x14ac:dyDescent="0.3">
      <c r="A10" s="1" t="s">
        <v>82</v>
      </c>
      <c r="B10" s="1">
        <v>3.8495826709527394</v>
      </c>
      <c r="C10" s="1"/>
      <c r="D10" s="1" t="s">
        <v>33</v>
      </c>
      <c r="E10" s="1">
        <v>2.9468165065498466</v>
      </c>
      <c r="F10" s="1"/>
      <c r="G10" s="1" t="s">
        <v>8</v>
      </c>
      <c r="H10" s="1">
        <v>2.4743703585788053</v>
      </c>
      <c r="J10" s="1" t="s">
        <v>19</v>
      </c>
      <c r="K10" t="str">
        <f t="shared" si="2"/>
        <v/>
      </c>
      <c r="L10">
        <f t="shared" si="3"/>
        <v>3.1428023057079026</v>
      </c>
      <c r="M10">
        <f t="shared" si="4"/>
        <v>1.2170534915726474</v>
      </c>
    </row>
    <row r="11" spans="1:13" x14ac:dyDescent="0.3">
      <c r="A11" s="1" t="s">
        <v>81</v>
      </c>
      <c r="B11" s="1">
        <v>3.3964397894838703</v>
      </c>
      <c r="C11" s="1"/>
      <c r="D11" s="1" t="s">
        <v>10</v>
      </c>
      <c r="E11" s="1">
        <v>2.519377797997254</v>
      </c>
      <c r="F11" s="1"/>
      <c r="G11" s="1" t="s">
        <v>9</v>
      </c>
      <c r="H11" s="1">
        <v>2.3532304266647293</v>
      </c>
      <c r="J11" s="1" t="s">
        <v>1</v>
      </c>
      <c r="K11" t="str">
        <f t="shared" si="2"/>
        <v/>
      </c>
      <c r="L11">
        <f t="shared" si="3"/>
        <v>5.0956841024518509</v>
      </c>
      <c r="M11">
        <f t="shared" si="4"/>
        <v>6.8331837871629277</v>
      </c>
    </row>
    <row r="12" spans="1:13" x14ac:dyDescent="0.3">
      <c r="A12" s="1" t="s">
        <v>91</v>
      </c>
      <c r="B12" s="1">
        <v>2.7927196313401867</v>
      </c>
      <c r="C12" s="1"/>
      <c r="D12" s="1" t="s">
        <v>2</v>
      </c>
      <c r="E12" s="1">
        <v>2.4884393277900188</v>
      </c>
      <c r="F12" s="1"/>
      <c r="G12" s="1" t="s">
        <v>10</v>
      </c>
      <c r="H12" s="1">
        <v>2.2144772364654028</v>
      </c>
      <c r="J12" s="1" t="s">
        <v>2</v>
      </c>
      <c r="K12" t="str">
        <f t="shared" si="2"/>
        <v/>
      </c>
      <c r="L12">
        <f t="shared" si="3"/>
        <v>2.4884393277900188</v>
      </c>
      <c r="M12">
        <f t="shared" si="4"/>
        <v>3.4477225421680675</v>
      </c>
    </row>
    <row r="13" spans="1:13" x14ac:dyDescent="0.3">
      <c r="A13" s="1" t="s">
        <v>77</v>
      </c>
      <c r="B13" s="1">
        <v>2.4701248411873795</v>
      </c>
      <c r="C13" s="1"/>
      <c r="D13" s="1" t="s">
        <v>61</v>
      </c>
      <c r="E13" s="1">
        <v>2.3274428186774219</v>
      </c>
      <c r="F13" s="1"/>
      <c r="G13" s="1" t="s">
        <v>11</v>
      </c>
      <c r="H13" s="1">
        <v>2.1441061164142199</v>
      </c>
      <c r="J13" s="1" t="s">
        <v>3</v>
      </c>
      <c r="K13" t="str">
        <f t="shared" si="2"/>
        <v/>
      </c>
      <c r="L13">
        <f t="shared" si="3"/>
        <v>1.3270397861422711</v>
      </c>
      <c r="M13">
        <f t="shared" si="4"/>
        <v>3.373962158432521</v>
      </c>
    </row>
    <row r="14" spans="1:13" x14ac:dyDescent="0.3">
      <c r="A14" s="1" t="s">
        <v>95</v>
      </c>
      <c r="B14" s="1">
        <v>2.1333423314613431</v>
      </c>
      <c r="C14" s="1"/>
      <c r="D14" s="1" t="s">
        <v>84</v>
      </c>
      <c r="E14" s="1">
        <v>2.2686850118673032</v>
      </c>
      <c r="F14" s="1"/>
      <c r="G14" s="1" t="s">
        <v>12</v>
      </c>
      <c r="H14" s="1">
        <v>1.8432976542966346</v>
      </c>
      <c r="J14" s="1" t="s">
        <v>4</v>
      </c>
      <c r="K14" t="str">
        <f t="shared" si="2"/>
        <v/>
      </c>
      <c r="L14">
        <f t="shared" si="3"/>
        <v>0.54248462011520993</v>
      </c>
      <c r="M14">
        <f t="shared" si="4"/>
        <v>3.1562817894512034</v>
      </c>
    </row>
    <row r="15" spans="1:13" x14ac:dyDescent="0.3">
      <c r="A15" s="1" t="s">
        <v>123</v>
      </c>
      <c r="B15" s="1">
        <v>1.5199952826923446</v>
      </c>
      <c r="C15" s="1"/>
      <c r="D15" s="1" t="s">
        <v>18</v>
      </c>
      <c r="E15" s="1">
        <v>2.1157370393599573</v>
      </c>
      <c r="F15" s="1"/>
      <c r="G15" s="1" t="s">
        <v>13</v>
      </c>
      <c r="H15" s="1">
        <v>1.8379926113996283</v>
      </c>
      <c r="J15" s="1" t="s">
        <v>6</v>
      </c>
      <c r="K15" t="str">
        <f t="shared" si="2"/>
        <v/>
      </c>
      <c r="L15">
        <f t="shared" si="3"/>
        <v>8.8658407282601381E-2</v>
      </c>
      <c r="M15">
        <f t="shared" si="4"/>
        <v>2.947681136885957</v>
      </c>
    </row>
    <row r="16" spans="1:13" x14ac:dyDescent="0.3">
      <c r="A16" s="1" t="s">
        <v>127</v>
      </c>
      <c r="B16" s="1">
        <v>0.93939272126301665</v>
      </c>
      <c r="C16" s="1"/>
      <c r="D16" s="1" t="s">
        <v>55</v>
      </c>
      <c r="E16" s="1">
        <v>1.8843787099251674</v>
      </c>
      <c r="F16" s="1"/>
      <c r="G16" s="1" t="s">
        <v>14</v>
      </c>
      <c r="H16" s="1">
        <v>1.8379725806967488</v>
      </c>
      <c r="J16" s="1" t="s">
        <v>11</v>
      </c>
      <c r="K16" t="str">
        <f t="shared" si="2"/>
        <v/>
      </c>
      <c r="L16" t="str">
        <f t="shared" si="3"/>
        <v/>
      </c>
      <c r="M16">
        <f t="shared" si="4"/>
        <v>2.1441061164142199</v>
      </c>
    </row>
    <row r="17" spans="1:13" x14ac:dyDescent="0.3">
      <c r="A17" s="1" t="s">
        <v>149</v>
      </c>
      <c r="B17" s="1">
        <v>0.53251354958675234</v>
      </c>
      <c r="C17" s="1"/>
      <c r="D17" s="1" t="s">
        <v>5</v>
      </c>
      <c r="E17" s="1">
        <v>1.8815054528983675</v>
      </c>
      <c r="F17" s="1"/>
      <c r="G17" s="1" t="s">
        <v>15</v>
      </c>
      <c r="H17" s="1">
        <v>1.46520582122071</v>
      </c>
      <c r="J17" s="1" t="s">
        <v>15</v>
      </c>
      <c r="K17" t="str">
        <f t="shared" si="2"/>
        <v/>
      </c>
      <c r="L17" t="str">
        <f t="shared" si="3"/>
        <v/>
      </c>
      <c r="M17">
        <f t="shared" si="4"/>
        <v>1.46520582122071</v>
      </c>
    </row>
    <row r="18" spans="1:13" x14ac:dyDescent="0.3">
      <c r="A18" s="1" t="s">
        <v>98</v>
      </c>
      <c r="B18" s="1">
        <v>0.49878631756886394</v>
      </c>
      <c r="C18" s="1"/>
      <c r="D18" s="1" t="s">
        <v>93</v>
      </c>
      <c r="E18" s="1">
        <v>1.6294362005171925</v>
      </c>
      <c r="F18" s="1"/>
      <c r="G18" s="1" t="s">
        <v>16</v>
      </c>
      <c r="H18" s="1">
        <v>1.4297965486779021</v>
      </c>
      <c r="J18" s="1" t="s">
        <v>25</v>
      </c>
      <c r="K18" t="str">
        <f t="shared" si="2"/>
        <v/>
      </c>
      <c r="L18" t="str">
        <f t="shared" si="3"/>
        <v/>
      </c>
      <c r="M18">
        <f t="shared" si="4"/>
        <v>1.0025315358347355</v>
      </c>
    </row>
    <row r="19" spans="1:13" x14ac:dyDescent="0.3">
      <c r="A19" s="1" t="s">
        <v>150</v>
      </c>
      <c r="B19" s="1">
        <v>0.28907283958935065</v>
      </c>
      <c r="C19" s="1"/>
      <c r="D19" s="1" t="s">
        <v>107</v>
      </c>
      <c r="E19" s="1">
        <v>1.5784109552681593</v>
      </c>
      <c r="F19" s="1"/>
      <c r="G19" s="1" t="s">
        <v>17</v>
      </c>
      <c r="H19" s="1">
        <v>1.3260174521509727</v>
      </c>
      <c r="J19" s="1" t="s">
        <v>86</v>
      </c>
      <c r="K19" t="str">
        <f t="shared" si="2"/>
        <v/>
      </c>
      <c r="L19">
        <f t="shared" si="3"/>
        <v>1.2163731849880006</v>
      </c>
      <c r="M19">
        <f t="shared" si="4"/>
        <v>0.11231142987022809</v>
      </c>
    </row>
    <row r="20" spans="1:13" x14ac:dyDescent="0.3">
      <c r="A20" s="1" t="s">
        <v>44</v>
      </c>
      <c r="B20" s="1">
        <v>0.19342725237509376</v>
      </c>
      <c r="C20" s="1"/>
      <c r="D20" s="1" t="s">
        <v>7</v>
      </c>
      <c r="E20" s="1">
        <v>1.541962783334595</v>
      </c>
      <c r="F20" s="1"/>
      <c r="G20" s="1" t="s">
        <v>18</v>
      </c>
      <c r="H20" s="1">
        <v>1.3077246878893198</v>
      </c>
      <c r="J20" s="1" t="s">
        <v>33</v>
      </c>
      <c r="K20" t="str">
        <f t="shared" si="2"/>
        <v/>
      </c>
      <c r="L20">
        <f t="shared" si="3"/>
        <v>2.9468165065498466</v>
      </c>
      <c r="M20">
        <f t="shared" si="4"/>
        <v>0.5936967413153077</v>
      </c>
    </row>
    <row r="21" spans="1:13" x14ac:dyDescent="0.3">
      <c r="A21" s="1" t="s">
        <v>151</v>
      </c>
      <c r="B21" s="1">
        <v>0.16473081172147236</v>
      </c>
      <c r="C21" s="1"/>
      <c r="D21" s="1" t="s">
        <v>94</v>
      </c>
      <c r="E21" s="1">
        <v>1.5032081924899443</v>
      </c>
      <c r="F21" s="1"/>
      <c r="G21" s="1" t="s">
        <v>19</v>
      </c>
      <c r="H21" s="1">
        <v>1.2170534915726474</v>
      </c>
      <c r="J21" s="1" t="s">
        <v>20</v>
      </c>
      <c r="K21" t="str">
        <f t="shared" si="2"/>
        <v/>
      </c>
      <c r="L21">
        <f t="shared" si="3"/>
        <v>3.4824642224017461</v>
      </c>
      <c r="M21">
        <f t="shared" si="4"/>
        <v>1.2154892145593716</v>
      </c>
    </row>
    <row r="22" spans="1:13" x14ac:dyDescent="0.3">
      <c r="A22" s="1" t="s">
        <v>152</v>
      </c>
      <c r="B22" s="1">
        <v>0.15063715227397295</v>
      </c>
      <c r="C22" s="1"/>
      <c r="D22" s="1" t="s">
        <v>22</v>
      </c>
      <c r="E22" s="1">
        <v>1.431197591648441</v>
      </c>
      <c r="F22" s="1"/>
      <c r="G22" s="1" t="s">
        <v>20</v>
      </c>
      <c r="H22" s="1">
        <v>1.2154892145593716</v>
      </c>
      <c r="J22" s="1" t="s">
        <v>13</v>
      </c>
      <c r="K22" t="str">
        <f t="shared" si="2"/>
        <v/>
      </c>
      <c r="L22">
        <f t="shared" si="3"/>
        <v>3.6316535612660448</v>
      </c>
      <c r="M22">
        <f t="shared" si="4"/>
        <v>1.8379926113996283</v>
      </c>
    </row>
    <row r="23" spans="1:13" x14ac:dyDescent="0.3">
      <c r="A23" s="1" t="s">
        <v>52</v>
      </c>
      <c r="B23" s="1">
        <v>0.13569856542080763</v>
      </c>
      <c r="C23" s="1"/>
      <c r="D23" s="1" t="s">
        <v>3</v>
      </c>
      <c r="E23" s="1">
        <v>1.3270397861422711</v>
      </c>
      <c r="F23" s="1"/>
      <c r="G23" s="1" t="s">
        <v>21</v>
      </c>
      <c r="H23" s="1">
        <v>1.1922901925006784</v>
      </c>
      <c r="J23" s="1" t="s">
        <v>10</v>
      </c>
      <c r="K23" t="str">
        <f t="shared" si="2"/>
        <v/>
      </c>
      <c r="L23">
        <f t="shared" si="3"/>
        <v>2.519377797997254</v>
      </c>
      <c r="M23">
        <f t="shared" si="4"/>
        <v>2.2144772364654028</v>
      </c>
    </row>
    <row r="24" spans="1:13" x14ac:dyDescent="0.3">
      <c r="A24" s="1" t="s">
        <v>48</v>
      </c>
      <c r="B24" s="1">
        <v>0.1339456434514841</v>
      </c>
      <c r="C24" s="1"/>
      <c r="D24" s="1" t="s">
        <v>112</v>
      </c>
      <c r="E24" s="1">
        <v>1.2917766965625082</v>
      </c>
      <c r="F24" s="1"/>
      <c r="G24" s="1" t="s">
        <v>22</v>
      </c>
      <c r="H24" s="1">
        <v>1.1700982810011988</v>
      </c>
      <c r="J24" s="1" t="s">
        <v>7</v>
      </c>
      <c r="K24" t="str">
        <f t="shared" si="2"/>
        <v/>
      </c>
      <c r="L24">
        <f t="shared" si="3"/>
        <v>1.541962783334595</v>
      </c>
      <c r="M24">
        <f t="shared" si="4"/>
        <v>2.6835371428702071</v>
      </c>
    </row>
    <row r="25" spans="1:13" x14ac:dyDescent="0.3">
      <c r="A25" s="1" t="s">
        <v>42</v>
      </c>
      <c r="B25" s="1">
        <v>0.11530883625621086</v>
      </c>
      <c r="C25" s="1"/>
      <c r="D25" s="1" t="s">
        <v>86</v>
      </c>
      <c r="E25" s="1">
        <v>1.2163731849880006</v>
      </c>
      <c r="F25" s="1"/>
      <c r="G25" s="1" t="s">
        <v>23</v>
      </c>
      <c r="H25" s="1">
        <v>1.088471809982658</v>
      </c>
      <c r="J25" s="1" t="s">
        <v>9</v>
      </c>
      <c r="K25" t="str">
        <f t="shared" si="2"/>
        <v/>
      </c>
      <c r="L25">
        <f t="shared" si="3"/>
        <v>0.7839020247432108</v>
      </c>
      <c r="M25">
        <f t="shared" si="4"/>
        <v>2.3532304266647293</v>
      </c>
    </row>
    <row r="26" spans="1:13" x14ac:dyDescent="0.3">
      <c r="A26" s="1" t="s">
        <v>153</v>
      </c>
      <c r="B26" s="1">
        <v>0.10970690285087197</v>
      </c>
      <c r="C26" s="1"/>
      <c r="D26" s="1" t="s">
        <v>54</v>
      </c>
      <c r="E26" s="1">
        <v>1.2115497239498851</v>
      </c>
      <c r="F26" s="1"/>
      <c r="G26" s="1" t="s">
        <v>24</v>
      </c>
      <c r="H26" s="1">
        <v>1.0512712967966182</v>
      </c>
      <c r="J26" s="1" t="s">
        <v>12</v>
      </c>
      <c r="K26" t="str">
        <f t="shared" si="2"/>
        <v/>
      </c>
      <c r="L26">
        <f t="shared" si="3"/>
        <v>0.25198628077961999</v>
      </c>
      <c r="M26">
        <f t="shared" si="4"/>
        <v>1.8432976542966346</v>
      </c>
    </row>
    <row r="27" spans="1:13" x14ac:dyDescent="0.3">
      <c r="A27" s="1" t="s">
        <v>154</v>
      </c>
      <c r="B27" s="1">
        <v>0.10902679131603464</v>
      </c>
      <c r="C27" s="1"/>
      <c r="D27" s="1" t="s">
        <v>21</v>
      </c>
      <c r="E27" s="1">
        <v>1.2103710035708084</v>
      </c>
      <c r="F27" s="1"/>
      <c r="G27" s="1" t="s">
        <v>25</v>
      </c>
      <c r="H27" s="1">
        <v>1.0025315358347355</v>
      </c>
      <c r="J27" s="1" t="s">
        <v>16</v>
      </c>
      <c r="K27" t="str">
        <f t="shared" si="2"/>
        <v/>
      </c>
      <c r="L27" t="str">
        <f t="shared" si="3"/>
        <v/>
      </c>
      <c r="M27">
        <f t="shared" si="4"/>
        <v>1.4297965486779021</v>
      </c>
    </row>
    <row r="28" spans="1:13" x14ac:dyDescent="0.3">
      <c r="A28" s="1" t="s">
        <v>65</v>
      </c>
      <c r="B28" s="1">
        <v>0.10344257607840646</v>
      </c>
      <c r="C28" s="1"/>
      <c r="D28" s="1" t="s">
        <v>113</v>
      </c>
      <c r="E28" s="1">
        <v>1.1451215818289551</v>
      </c>
      <c r="F28" s="1"/>
      <c r="G28" s="1" t="s">
        <v>26</v>
      </c>
      <c r="H28" s="1">
        <v>0.99870420923121694</v>
      </c>
      <c r="J28" s="1" t="s">
        <v>24</v>
      </c>
      <c r="K28" t="str">
        <f t="shared" si="2"/>
        <v/>
      </c>
      <c r="L28" t="str">
        <f t="shared" si="3"/>
        <v/>
      </c>
      <c r="M28">
        <f t="shared" si="4"/>
        <v>1.0512712967966182</v>
      </c>
    </row>
    <row r="29" spans="1:13" x14ac:dyDescent="0.3">
      <c r="A29" s="1" t="s">
        <v>0</v>
      </c>
      <c r="B29" s="1">
        <v>8.9063056759863646E-2</v>
      </c>
      <c r="C29" s="1"/>
      <c r="D29" s="1" t="s">
        <v>114</v>
      </c>
      <c r="E29" s="1">
        <v>1.08972591600708</v>
      </c>
      <c r="F29" s="1"/>
      <c r="G29" s="1" t="s">
        <v>27</v>
      </c>
      <c r="H29" s="1">
        <v>0.93895015899563472</v>
      </c>
      <c r="J29" s="1" t="s">
        <v>93</v>
      </c>
      <c r="K29" t="str">
        <f t="shared" si="2"/>
        <v/>
      </c>
      <c r="L29">
        <f t="shared" si="3"/>
        <v>1.6294362005171925</v>
      </c>
      <c r="M29">
        <f t="shared" si="4"/>
        <v>8.8117743558527431E-2</v>
      </c>
    </row>
    <row r="30" spans="1:13" x14ac:dyDescent="0.3">
      <c r="A30" s="1" t="s">
        <v>90</v>
      </c>
      <c r="B30" s="1">
        <v>7.4492382585251704E-2</v>
      </c>
      <c r="C30" s="1"/>
      <c r="D30" s="1" t="s">
        <v>115</v>
      </c>
      <c r="E30" s="1">
        <v>0.83793063672840851</v>
      </c>
      <c r="F30" s="1"/>
      <c r="G30" s="1" t="s">
        <v>28</v>
      </c>
      <c r="H30" s="1">
        <v>0.77429393182316797</v>
      </c>
      <c r="J30" s="1" t="s">
        <v>49</v>
      </c>
      <c r="K30" t="str">
        <f t="shared" si="2"/>
        <v/>
      </c>
      <c r="L30">
        <f t="shared" si="3"/>
        <v>2.9910722401263059</v>
      </c>
      <c r="M30">
        <f t="shared" si="4"/>
        <v>0.34990462344149159</v>
      </c>
    </row>
    <row r="31" spans="1:13" x14ac:dyDescent="0.3">
      <c r="A31" s="1" t="s">
        <v>14</v>
      </c>
      <c r="B31" s="1">
        <v>7.4295824292169244E-2</v>
      </c>
      <c r="C31" s="1"/>
      <c r="D31" s="1" t="s">
        <v>9</v>
      </c>
      <c r="E31" s="1">
        <v>0.7839020247432108</v>
      </c>
      <c r="F31" s="1"/>
      <c r="G31" s="1" t="s">
        <v>29</v>
      </c>
      <c r="H31" s="1">
        <v>0.72480786268023001</v>
      </c>
      <c r="J31" s="1" t="s">
        <v>29</v>
      </c>
      <c r="K31" t="str">
        <f t="shared" si="2"/>
        <v/>
      </c>
      <c r="L31">
        <f t="shared" si="3"/>
        <v>3.2809020271269036</v>
      </c>
      <c r="M31">
        <f t="shared" si="4"/>
        <v>0.72480786268023001</v>
      </c>
    </row>
    <row r="32" spans="1:13" x14ac:dyDescent="0.3">
      <c r="A32" s="1" t="s">
        <v>155</v>
      </c>
      <c r="B32" s="1">
        <v>6.9827249239906172E-2</v>
      </c>
      <c r="C32" s="1"/>
      <c r="D32" s="1" t="s">
        <v>0</v>
      </c>
      <c r="E32" s="1">
        <v>0.75270708254175744</v>
      </c>
      <c r="F32" s="1"/>
      <c r="G32" s="1" t="s">
        <v>30</v>
      </c>
      <c r="H32" s="1">
        <v>0.70526596265359487</v>
      </c>
      <c r="J32" s="1" t="s">
        <v>23</v>
      </c>
      <c r="K32" t="str">
        <f t="shared" si="2"/>
        <v/>
      </c>
      <c r="L32">
        <f t="shared" si="3"/>
        <v>3.0234608204120614</v>
      </c>
      <c r="M32">
        <f t="shared" si="4"/>
        <v>1.088471809982658</v>
      </c>
    </row>
    <row r="33" spans="1:13" x14ac:dyDescent="0.3">
      <c r="A33" s="1" t="s">
        <v>156</v>
      </c>
      <c r="B33" s="1">
        <v>6.3994803437787559E-2</v>
      </c>
      <c r="C33" s="1"/>
      <c r="D33" s="1" t="s">
        <v>116</v>
      </c>
      <c r="E33" s="1">
        <v>0.66081471288894644</v>
      </c>
      <c r="F33" s="1"/>
      <c r="G33" s="1" t="s">
        <v>31</v>
      </c>
      <c r="H33" s="1">
        <v>0.629020133655666</v>
      </c>
      <c r="J33" s="1" t="s">
        <v>18</v>
      </c>
      <c r="K33" t="str">
        <f t="shared" si="2"/>
        <v/>
      </c>
      <c r="L33">
        <f t="shared" si="3"/>
        <v>2.1157370393599573</v>
      </c>
      <c r="M33">
        <f t="shared" si="4"/>
        <v>1.3077246878893198</v>
      </c>
    </row>
    <row r="34" spans="1:13" x14ac:dyDescent="0.3">
      <c r="A34" s="1" t="s">
        <v>157</v>
      </c>
      <c r="B34" s="1">
        <v>6.2304571058481022E-2</v>
      </c>
      <c r="C34" s="1"/>
      <c r="D34" s="1" t="s">
        <v>62</v>
      </c>
      <c r="E34" s="1">
        <v>0.65631049259399721</v>
      </c>
      <c r="F34" s="1"/>
      <c r="G34" s="1" t="s">
        <v>32</v>
      </c>
      <c r="H34" s="1">
        <v>0.61419245377921128</v>
      </c>
      <c r="J34" s="1" t="s">
        <v>21</v>
      </c>
      <c r="K34" t="str">
        <f t="shared" si="2"/>
        <v/>
      </c>
      <c r="L34">
        <f t="shared" si="3"/>
        <v>1.2103710035708084</v>
      </c>
      <c r="M34">
        <f t="shared" si="4"/>
        <v>1.1922901925006784</v>
      </c>
    </row>
    <row r="35" spans="1:13" x14ac:dyDescent="0.3">
      <c r="A35" s="1" t="s">
        <v>76</v>
      </c>
      <c r="B35" s="1">
        <v>5.9771281182266871E-2</v>
      </c>
      <c r="C35" s="1"/>
      <c r="D35" s="1" t="s">
        <v>117</v>
      </c>
      <c r="E35" s="1">
        <v>0.62540060339453551</v>
      </c>
      <c r="F35" s="1"/>
      <c r="G35" s="1" t="s">
        <v>33</v>
      </c>
      <c r="H35" s="1">
        <v>0.5936967413153077</v>
      </c>
      <c r="J35" s="1" t="s">
        <v>107</v>
      </c>
      <c r="K35" t="str">
        <f t="shared" si="2"/>
        <v/>
      </c>
      <c r="L35">
        <f t="shared" si="3"/>
        <v>1.5784109552681593</v>
      </c>
      <c r="M35">
        <f t="shared" si="4"/>
        <v>2.2593858296213354E-2</v>
      </c>
    </row>
    <row r="36" spans="1:13" x14ac:dyDescent="0.3">
      <c r="A36" s="1" t="s">
        <v>38</v>
      </c>
      <c r="B36" s="1">
        <v>5.2385415625986628E-2</v>
      </c>
      <c r="C36" s="1"/>
      <c r="D36" s="1" t="s">
        <v>71</v>
      </c>
      <c r="E36" s="1">
        <v>0.62361202676436911</v>
      </c>
      <c r="F36" s="1"/>
      <c r="G36" s="1" t="s">
        <v>34</v>
      </c>
      <c r="H36" s="1">
        <v>0.57634912910752267</v>
      </c>
      <c r="J36" s="1" t="s">
        <v>84</v>
      </c>
      <c r="K36" t="str">
        <f t="shared" si="2"/>
        <v/>
      </c>
      <c r="L36">
        <f t="shared" si="3"/>
        <v>2.2686850118673032</v>
      </c>
      <c r="M36">
        <f t="shared" si="4"/>
        <v>0.12141030378015133</v>
      </c>
    </row>
    <row r="37" spans="1:13" x14ac:dyDescent="0.3">
      <c r="A37" s="1" t="s">
        <v>8</v>
      </c>
      <c r="B37" s="1">
        <v>4.8133617370476056E-2</v>
      </c>
      <c r="C37" s="1"/>
      <c r="D37" s="1" t="s">
        <v>72</v>
      </c>
      <c r="E37" s="1">
        <v>0.61504994377522271</v>
      </c>
      <c r="F37" s="1"/>
      <c r="G37" s="1" t="s">
        <v>35</v>
      </c>
      <c r="H37" s="1">
        <v>0.57329755973326535</v>
      </c>
      <c r="J37" s="1" t="s">
        <v>61</v>
      </c>
      <c r="K37" t="str">
        <f t="shared" si="2"/>
        <v/>
      </c>
      <c r="L37">
        <f t="shared" si="3"/>
        <v>2.3274428186774219</v>
      </c>
      <c r="M37">
        <f t="shared" si="4"/>
        <v>0.28674826477305293</v>
      </c>
    </row>
    <row r="38" spans="1:13" x14ac:dyDescent="0.3">
      <c r="A38" s="1" t="s">
        <v>158</v>
      </c>
      <c r="B38" s="1">
        <v>4.5908346604414528E-2</v>
      </c>
      <c r="C38" s="1"/>
      <c r="D38" s="1" t="s">
        <v>74</v>
      </c>
      <c r="E38" s="1">
        <v>0.60200772284477244</v>
      </c>
      <c r="F38" s="1"/>
      <c r="G38" s="1" t="s">
        <v>36</v>
      </c>
      <c r="H38" s="1">
        <v>0.55714233007739866</v>
      </c>
      <c r="J38" s="1" t="s">
        <v>55</v>
      </c>
      <c r="K38" t="str">
        <f t="shared" si="2"/>
        <v/>
      </c>
      <c r="L38">
        <f t="shared" si="3"/>
        <v>1.8843787099251674</v>
      </c>
      <c r="M38">
        <f t="shared" si="4"/>
        <v>0.32063249356947321</v>
      </c>
    </row>
    <row r="39" spans="1:13" x14ac:dyDescent="0.3">
      <c r="A39" s="1" t="s">
        <v>17</v>
      </c>
      <c r="B39" s="1">
        <v>4.1094681731568966E-2</v>
      </c>
      <c r="C39" s="1"/>
      <c r="D39" s="1" t="s">
        <v>111</v>
      </c>
      <c r="E39" s="1">
        <v>0.58057234141130898</v>
      </c>
      <c r="F39" s="1"/>
      <c r="G39" s="1" t="s">
        <v>37</v>
      </c>
      <c r="H39" s="1">
        <v>0.54232949304057521</v>
      </c>
      <c r="J39" s="1" t="s">
        <v>54</v>
      </c>
      <c r="K39" t="str">
        <f t="shared" si="2"/>
        <v/>
      </c>
      <c r="L39">
        <f t="shared" si="3"/>
        <v>1.2115497239498851</v>
      </c>
      <c r="M39">
        <f t="shared" si="4"/>
        <v>0.33413452408270494</v>
      </c>
    </row>
    <row r="40" spans="1:13" x14ac:dyDescent="0.3">
      <c r="A40" s="1" t="s">
        <v>159</v>
      </c>
      <c r="B40" s="1">
        <v>3.8667212820247841E-2</v>
      </c>
      <c r="C40" s="1"/>
      <c r="D40" s="1" t="s">
        <v>70</v>
      </c>
      <c r="E40" s="1">
        <v>0.57749723134604636</v>
      </c>
      <c r="F40" s="1"/>
      <c r="G40" s="1" t="s">
        <v>38</v>
      </c>
      <c r="H40" s="1">
        <v>0.49563011369682514</v>
      </c>
      <c r="J40" s="1" t="s">
        <v>114</v>
      </c>
      <c r="K40" t="str">
        <f t="shared" si="2"/>
        <v/>
      </c>
      <c r="L40">
        <f t="shared" si="3"/>
        <v>1.08972591600708</v>
      </c>
      <c r="M40" t="str">
        <f t="shared" si="4"/>
        <v/>
      </c>
    </row>
    <row r="41" spans="1:13" x14ac:dyDescent="0.3">
      <c r="A41" s="1" t="s">
        <v>27</v>
      </c>
      <c r="B41" s="1">
        <v>3.8558279354238278E-2</v>
      </c>
      <c r="C41" s="1"/>
      <c r="D41" s="1" t="s">
        <v>78</v>
      </c>
      <c r="E41" s="1">
        <v>0.54813016920915703</v>
      </c>
      <c r="F41" s="1"/>
      <c r="G41" s="1" t="s">
        <v>39</v>
      </c>
      <c r="H41" s="1">
        <v>0.45747518415455851</v>
      </c>
      <c r="J41" s="1" t="s">
        <v>112</v>
      </c>
      <c r="K41" t="str">
        <f t="shared" ref="K41:K56" si="5">IFERROR(INDEX(A:H,MATCH(J41,A:A,0),2),"")</f>
        <v/>
      </c>
      <c r="L41">
        <f t="shared" ref="L41:L56" si="6">IFERROR(INDEX(A:H,MATCH(J41,D:D,0),5),"")</f>
        <v>1.2917766965625082</v>
      </c>
      <c r="M41" t="str">
        <f t="shared" ref="M41:M56" si="7">IFERROR(INDEX(A:H,MATCH(J41,G:G,0),8),"")</f>
        <v/>
      </c>
    </row>
    <row r="42" spans="1:13" x14ac:dyDescent="0.3">
      <c r="A42" s="1" t="s">
        <v>36</v>
      </c>
      <c r="B42" s="1">
        <v>3.6703156342776121E-2</v>
      </c>
      <c r="C42" s="1"/>
      <c r="D42" s="1" t="s">
        <v>4</v>
      </c>
      <c r="E42" s="1">
        <v>0.54248462011520993</v>
      </c>
      <c r="F42" s="1"/>
      <c r="G42" s="1" t="s">
        <v>40</v>
      </c>
      <c r="H42" s="1">
        <v>0.45056830346997584</v>
      </c>
      <c r="J42" s="1" t="s">
        <v>113</v>
      </c>
      <c r="K42" t="str">
        <f t="shared" si="5"/>
        <v/>
      </c>
      <c r="L42">
        <f t="shared" si="6"/>
        <v>1.1451215818289551</v>
      </c>
      <c r="M42" t="str">
        <f t="shared" si="7"/>
        <v/>
      </c>
    </row>
    <row r="43" spans="1:13" x14ac:dyDescent="0.3">
      <c r="A43" s="1" t="s">
        <v>43</v>
      </c>
      <c r="B43" s="1">
        <v>3.1969611608957685E-2</v>
      </c>
      <c r="C43" s="1"/>
      <c r="D43" s="1" t="s">
        <v>26</v>
      </c>
      <c r="E43" s="1">
        <v>0.53977831707340429</v>
      </c>
      <c r="F43" s="1"/>
      <c r="G43" s="1" t="s">
        <v>41</v>
      </c>
      <c r="H43" s="1">
        <v>0.44715139401575549</v>
      </c>
      <c r="J43" s="1" t="s">
        <v>77</v>
      </c>
      <c r="K43">
        <f t="shared" si="5"/>
        <v>2.4701248411873795</v>
      </c>
      <c r="L43">
        <f t="shared" si="6"/>
        <v>1.602641357196604E-2</v>
      </c>
      <c r="M43">
        <f t="shared" si="7"/>
        <v>0.16161765863431379</v>
      </c>
    </row>
    <row r="44" spans="1:13" x14ac:dyDescent="0.3">
      <c r="A44" s="1" t="s">
        <v>57</v>
      </c>
      <c r="B44" s="1">
        <v>3.0075860957066654E-2</v>
      </c>
      <c r="C44" s="1"/>
      <c r="D44" s="1" t="s">
        <v>118</v>
      </c>
      <c r="E44" s="1">
        <v>0.51156856607816847</v>
      </c>
      <c r="F44" s="1"/>
      <c r="G44" s="1" t="s">
        <v>42</v>
      </c>
      <c r="H44" s="1">
        <v>0.43419689422950386</v>
      </c>
      <c r="J44" s="1" t="s">
        <v>81</v>
      </c>
      <c r="K44">
        <f t="shared" si="5"/>
        <v>3.3964397894838703</v>
      </c>
      <c r="L44">
        <f t="shared" si="6"/>
        <v>3.1212508380795246E-2</v>
      </c>
      <c r="M44">
        <f t="shared" si="7"/>
        <v>0.13578794371291622</v>
      </c>
    </row>
    <row r="45" spans="1:13" x14ac:dyDescent="0.3">
      <c r="A45" s="1" t="s">
        <v>109</v>
      </c>
      <c r="B45" s="1">
        <v>3.0010446718257203E-2</v>
      </c>
      <c r="C45" s="1"/>
      <c r="D45" s="1" t="s">
        <v>82</v>
      </c>
      <c r="E45" s="1">
        <v>0.50951468829252855</v>
      </c>
      <c r="F45" s="1"/>
      <c r="G45" s="1" t="s">
        <v>43</v>
      </c>
      <c r="H45" s="1">
        <v>0.415416022725134</v>
      </c>
      <c r="J45" s="1" t="s">
        <v>69</v>
      </c>
      <c r="K45">
        <f t="shared" si="5"/>
        <v>4.7542583087022567</v>
      </c>
      <c r="L45">
        <f t="shared" si="6"/>
        <v>7.1060129100951552E-2</v>
      </c>
      <c r="M45">
        <f t="shared" si="7"/>
        <v>0.20920418719640776</v>
      </c>
    </row>
    <row r="46" spans="1:13" x14ac:dyDescent="0.3">
      <c r="A46" s="1" t="s">
        <v>160</v>
      </c>
      <c r="B46" s="1">
        <v>2.6937534221935695E-2</v>
      </c>
      <c r="C46" s="1"/>
      <c r="D46" s="1" t="s">
        <v>63</v>
      </c>
      <c r="E46" s="1">
        <v>0.4662978417990557</v>
      </c>
      <c r="F46" s="1"/>
      <c r="G46" s="1" t="s">
        <v>44</v>
      </c>
      <c r="H46" s="1">
        <v>0.41538060392558357</v>
      </c>
      <c r="J46" s="1" t="s">
        <v>66</v>
      </c>
      <c r="K46">
        <f t="shared" si="5"/>
        <v>3.9898986991341112</v>
      </c>
      <c r="L46">
        <f t="shared" si="6"/>
        <v>0.16835507014077511</v>
      </c>
      <c r="M46">
        <f t="shared" si="7"/>
        <v>0.23415961664136109</v>
      </c>
    </row>
    <row r="47" spans="1:13" x14ac:dyDescent="0.3">
      <c r="A47" s="1" t="s">
        <v>161</v>
      </c>
      <c r="B47" s="1">
        <v>2.6463193704391888E-2</v>
      </c>
      <c r="C47" s="1"/>
      <c r="D47" s="1" t="s">
        <v>119</v>
      </c>
      <c r="E47" s="1">
        <v>0.46390450580400872</v>
      </c>
      <c r="F47" s="1"/>
      <c r="G47" s="1" t="s">
        <v>45</v>
      </c>
      <c r="H47" s="1">
        <v>0.41118353920921402</v>
      </c>
      <c r="J47" s="1" t="s">
        <v>63</v>
      </c>
      <c r="K47">
        <f t="shared" si="5"/>
        <v>4.8688002812357025</v>
      </c>
      <c r="L47">
        <f t="shared" si="6"/>
        <v>0.4662978417990557</v>
      </c>
      <c r="M47">
        <f t="shared" si="7"/>
        <v>0.25358655937091734</v>
      </c>
    </row>
    <row r="48" spans="1:13" x14ac:dyDescent="0.3">
      <c r="A48" s="1" t="s">
        <v>96</v>
      </c>
      <c r="B48" s="1">
        <v>2.594149665008285E-2</v>
      </c>
      <c r="C48" s="1"/>
      <c r="D48" s="1" t="s">
        <v>120</v>
      </c>
      <c r="E48" s="1">
        <v>0.46205309096883751</v>
      </c>
      <c r="F48" s="1"/>
      <c r="G48" s="1" t="s">
        <v>46</v>
      </c>
      <c r="H48" s="1">
        <v>0.40258349844840463</v>
      </c>
      <c r="J48" s="1" t="s">
        <v>70</v>
      </c>
      <c r="K48">
        <f t="shared" si="5"/>
        <v>6.7347886803916426</v>
      </c>
      <c r="L48">
        <f t="shared" si="6"/>
        <v>0.57749723134604636</v>
      </c>
      <c r="M48">
        <f t="shared" si="7"/>
        <v>0.20855944402807902</v>
      </c>
    </row>
    <row r="49" spans="1:13" x14ac:dyDescent="0.3">
      <c r="A49" s="1" t="s">
        <v>162</v>
      </c>
      <c r="B49" s="1">
        <v>2.0539612354006084E-2</v>
      </c>
      <c r="C49" s="1"/>
      <c r="D49" s="1" t="s">
        <v>91</v>
      </c>
      <c r="E49" s="1">
        <v>0.43813777642271057</v>
      </c>
      <c r="F49" s="1"/>
      <c r="G49" s="1" t="s">
        <v>47</v>
      </c>
      <c r="H49" s="1">
        <v>0.40214305787488219</v>
      </c>
      <c r="J49" s="1" t="s">
        <v>71</v>
      </c>
      <c r="K49">
        <f t="shared" si="5"/>
        <v>8.0993613920105059</v>
      </c>
      <c r="L49">
        <f t="shared" si="6"/>
        <v>0.62361202676436911</v>
      </c>
      <c r="M49">
        <f t="shared" si="7"/>
        <v>0.20011828671906168</v>
      </c>
    </row>
    <row r="50" spans="1:13" x14ac:dyDescent="0.3">
      <c r="D50" s="1" t="s">
        <v>121</v>
      </c>
      <c r="E50" s="1">
        <v>0.3705132863315202</v>
      </c>
      <c r="F50" s="1"/>
      <c r="G50" s="1" t="s">
        <v>48</v>
      </c>
      <c r="H50" s="1">
        <v>0.38694661670925268</v>
      </c>
      <c r="J50" s="1" t="s">
        <v>72</v>
      </c>
      <c r="K50">
        <f t="shared" si="5"/>
        <v>9.7940146054603581</v>
      </c>
      <c r="L50">
        <f t="shared" si="6"/>
        <v>0.61504994377522271</v>
      </c>
      <c r="M50">
        <f t="shared" si="7"/>
        <v>0.19714943128832743</v>
      </c>
    </row>
    <row r="51" spans="1:13" x14ac:dyDescent="0.3">
      <c r="D51" s="1" t="s">
        <v>95</v>
      </c>
      <c r="E51" s="1">
        <v>0.36610668326691176</v>
      </c>
      <c r="F51" s="1"/>
      <c r="G51" s="1" t="s">
        <v>49</v>
      </c>
      <c r="H51" s="1">
        <v>0.34990462344149159</v>
      </c>
      <c r="J51" s="1" t="s">
        <v>74</v>
      </c>
      <c r="K51">
        <f t="shared" si="5"/>
        <v>7.3173838057586869</v>
      </c>
      <c r="L51">
        <f t="shared" si="6"/>
        <v>0.60200772284477244</v>
      </c>
      <c r="M51">
        <f t="shared" si="7"/>
        <v>0.1888508601627325</v>
      </c>
    </row>
    <row r="52" spans="1:13" x14ac:dyDescent="0.3">
      <c r="D52" s="1" t="s">
        <v>122</v>
      </c>
      <c r="E52" s="1">
        <v>0.32166238983464623</v>
      </c>
      <c r="F52" s="1"/>
      <c r="G52" s="1" t="s">
        <v>50</v>
      </c>
      <c r="H52" s="1">
        <v>0.3473134929909823</v>
      </c>
      <c r="J52" s="1" t="s">
        <v>78</v>
      </c>
      <c r="K52">
        <f t="shared" si="5"/>
        <v>5.3948133975436079</v>
      </c>
      <c r="L52">
        <f t="shared" si="6"/>
        <v>0.54813016920915703</v>
      </c>
      <c r="M52">
        <f t="shared" si="7"/>
        <v>0.15442785729687444</v>
      </c>
    </row>
    <row r="53" spans="1:13" x14ac:dyDescent="0.3">
      <c r="D53" s="1" t="s">
        <v>8</v>
      </c>
      <c r="E53" s="1">
        <v>0.2925292194300983</v>
      </c>
      <c r="F53" s="1"/>
      <c r="G53" s="1" t="s">
        <v>51</v>
      </c>
      <c r="H53" s="1">
        <v>0.34702692281343678</v>
      </c>
      <c r="J53" s="1" t="s">
        <v>82</v>
      </c>
      <c r="K53">
        <f t="shared" si="5"/>
        <v>3.8495826709527394</v>
      </c>
      <c r="L53">
        <f t="shared" si="6"/>
        <v>0.50951468829252855</v>
      </c>
      <c r="M53">
        <f t="shared" si="7"/>
        <v>0.12677759401535146</v>
      </c>
    </row>
    <row r="54" spans="1:13" x14ac:dyDescent="0.3">
      <c r="D54" s="1" t="s">
        <v>58</v>
      </c>
      <c r="E54" s="1">
        <v>0.28371541597776817</v>
      </c>
      <c r="F54" s="1"/>
      <c r="G54" s="1" t="s">
        <v>52</v>
      </c>
      <c r="H54" s="1">
        <v>0.33794276060064343</v>
      </c>
      <c r="J54" s="1" t="s">
        <v>91</v>
      </c>
      <c r="K54">
        <f t="shared" si="5"/>
        <v>2.7927196313401867</v>
      </c>
      <c r="L54">
        <f t="shared" si="6"/>
        <v>0.43813777642271057</v>
      </c>
      <c r="M54">
        <f t="shared" si="7"/>
        <v>9.689444147759449E-2</v>
      </c>
    </row>
    <row r="55" spans="1:13" x14ac:dyDescent="0.3">
      <c r="D55" s="1" t="s">
        <v>123</v>
      </c>
      <c r="E55" s="1">
        <v>0.26762885075168857</v>
      </c>
      <c r="F55" s="1"/>
      <c r="G55" s="1" t="s">
        <v>53</v>
      </c>
      <c r="H55" s="1">
        <v>0.33685221360098161</v>
      </c>
      <c r="J55" s="1" t="s">
        <v>95</v>
      </c>
      <c r="K55">
        <f t="shared" si="5"/>
        <v>2.1333423314613431</v>
      </c>
      <c r="L55">
        <f t="shared" si="6"/>
        <v>0.36610668326691176</v>
      </c>
      <c r="M55">
        <f t="shared" si="7"/>
        <v>7.0104461566795451E-2</v>
      </c>
    </row>
    <row r="56" spans="1:13" x14ac:dyDescent="0.3">
      <c r="D56" s="1" t="s">
        <v>64</v>
      </c>
      <c r="E56" s="1">
        <v>0.25737684634292657</v>
      </c>
      <c r="F56" s="1"/>
      <c r="G56" s="1" t="s">
        <v>54</v>
      </c>
      <c r="H56" s="1">
        <v>0.33413452408270494</v>
      </c>
      <c r="J56" s="1" t="s">
        <v>123</v>
      </c>
      <c r="K56">
        <f t="shared" si="5"/>
        <v>1.5199952826923446</v>
      </c>
      <c r="L56">
        <f t="shared" si="6"/>
        <v>0.26762885075168857</v>
      </c>
      <c r="M56" t="str">
        <f t="shared" si="7"/>
        <v/>
      </c>
    </row>
    <row r="57" spans="1:13" x14ac:dyDescent="0.3">
      <c r="D57" s="1" t="s">
        <v>12</v>
      </c>
      <c r="E57" s="1">
        <v>0.25198628077961999</v>
      </c>
      <c r="F57" s="1"/>
      <c r="G57" s="1" t="s">
        <v>55</v>
      </c>
      <c r="H57" s="1">
        <v>0.32063249356947321</v>
      </c>
    </row>
    <row r="58" spans="1:13" x14ac:dyDescent="0.3">
      <c r="D58" s="1" t="s">
        <v>45</v>
      </c>
      <c r="E58" s="1">
        <v>0.24655122861965148</v>
      </c>
      <c r="F58" s="1"/>
      <c r="G58" s="1" t="s">
        <v>56</v>
      </c>
      <c r="H58" s="1">
        <v>0.31449167412480139</v>
      </c>
    </row>
    <row r="59" spans="1:13" x14ac:dyDescent="0.3">
      <c r="D59" s="1" t="s">
        <v>75</v>
      </c>
      <c r="E59" s="1">
        <v>0.24603683516755448</v>
      </c>
      <c r="F59" s="1"/>
      <c r="G59" s="1" t="s">
        <v>57</v>
      </c>
      <c r="H59" s="1">
        <v>0.31259927284962025</v>
      </c>
    </row>
    <row r="60" spans="1:13" x14ac:dyDescent="0.3">
      <c r="D60" s="1" t="s">
        <v>79</v>
      </c>
      <c r="E60" s="1">
        <v>0.2451053513356197</v>
      </c>
      <c r="F60" s="1"/>
      <c r="G60" s="1" t="s">
        <v>58</v>
      </c>
      <c r="H60" s="1">
        <v>0.30791988315484869</v>
      </c>
    </row>
    <row r="61" spans="1:13" x14ac:dyDescent="0.3">
      <c r="D61" s="1" t="s">
        <v>124</v>
      </c>
      <c r="E61" s="1">
        <v>0.24289062265732747</v>
      </c>
      <c r="F61" s="1"/>
      <c r="G61" s="1" t="s">
        <v>59</v>
      </c>
      <c r="H61" s="1">
        <v>0.30502533871318482</v>
      </c>
    </row>
    <row r="62" spans="1:13" x14ac:dyDescent="0.3">
      <c r="D62" s="1" t="s">
        <v>97</v>
      </c>
      <c r="E62" s="1">
        <v>0.23956334298016632</v>
      </c>
      <c r="F62" s="1"/>
      <c r="G62" s="1" t="s">
        <v>60</v>
      </c>
      <c r="H62" s="1">
        <v>0.29995506565826641</v>
      </c>
    </row>
    <row r="63" spans="1:13" x14ac:dyDescent="0.3">
      <c r="D63" s="1" t="s">
        <v>56</v>
      </c>
      <c r="E63" s="1">
        <v>0.23650909050117941</v>
      </c>
      <c r="F63" s="1"/>
      <c r="G63" s="1" t="s">
        <v>61</v>
      </c>
      <c r="H63" s="1">
        <v>0.28674826477305293</v>
      </c>
    </row>
    <row r="64" spans="1:13" x14ac:dyDescent="0.3">
      <c r="D64" s="1" t="s">
        <v>73</v>
      </c>
      <c r="E64" s="1">
        <v>0.21852150048009392</v>
      </c>
      <c r="F64" s="1"/>
      <c r="G64" s="1" t="s">
        <v>62</v>
      </c>
      <c r="H64" s="1">
        <v>0.25618100513830949</v>
      </c>
    </row>
    <row r="65" spans="4:8" x14ac:dyDescent="0.3">
      <c r="D65" s="1" t="s">
        <v>125</v>
      </c>
      <c r="E65" s="1">
        <v>0.2178041293827922</v>
      </c>
      <c r="F65" s="1"/>
      <c r="G65" s="1" t="s">
        <v>63</v>
      </c>
      <c r="H65" s="1">
        <v>0.25358655937091734</v>
      </c>
    </row>
    <row r="66" spans="4:8" x14ac:dyDescent="0.3">
      <c r="D66" s="1" t="s">
        <v>126</v>
      </c>
      <c r="E66" s="1">
        <v>0.211256708350645</v>
      </c>
      <c r="F66" s="1"/>
      <c r="G66" s="1" t="s">
        <v>64</v>
      </c>
      <c r="H66" s="1">
        <v>0.24663676794448322</v>
      </c>
    </row>
    <row r="67" spans="4:8" x14ac:dyDescent="0.3">
      <c r="D67" s="1" t="s">
        <v>127</v>
      </c>
      <c r="E67" s="1">
        <v>0.19278138876338882</v>
      </c>
      <c r="F67" s="1"/>
      <c r="G67" s="1" t="s">
        <v>65</v>
      </c>
      <c r="H67" s="1">
        <v>0.239842826013595</v>
      </c>
    </row>
    <row r="68" spans="4:8" x14ac:dyDescent="0.3">
      <c r="D68" s="1" t="s">
        <v>83</v>
      </c>
      <c r="E68" s="1">
        <v>0.18483978731871969</v>
      </c>
      <c r="F68" s="1"/>
      <c r="G68" s="1" t="s">
        <v>66</v>
      </c>
      <c r="H68" s="1">
        <v>0.23415961664136109</v>
      </c>
    </row>
    <row r="69" spans="4:8" x14ac:dyDescent="0.3">
      <c r="D69" s="1" t="s">
        <v>128</v>
      </c>
      <c r="E69" s="1">
        <v>0.17358759265826543</v>
      </c>
      <c r="F69" s="1"/>
      <c r="G69" s="1" t="s">
        <v>67</v>
      </c>
      <c r="H69" s="1">
        <v>0.21747682251997846</v>
      </c>
    </row>
    <row r="70" spans="4:8" x14ac:dyDescent="0.3">
      <c r="D70" s="1" t="s">
        <v>66</v>
      </c>
      <c r="E70" s="1">
        <v>0.16835507014077511</v>
      </c>
      <c r="F70" s="1"/>
      <c r="G70" s="1" t="s">
        <v>68</v>
      </c>
      <c r="H70" s="1">
        <v>0.21455346032563435</v>
      </c>
    </row>
    <row r="71" spans="4:8" x14ac:dyDescent="0.3">
      <c r="D71" s="1" t="s">
        <v>129</v>
      </c>
      <c r="E71" s="1">
        <v>0.16011019467392887</v>
      </c>
      <c r="F71" s="1"/>
      <c r="G71" s="1" t="s">
        <v>69</v>
      </c>
      <c r="H71" s="1">
        <v>0.20920418719640776</v>
      </c>
    </row>
    <row r="72" spans="4:8" x14ac:dyDescent="0.3">
      <c r="D72" s="1" t="s">
        <v>130</v>
      </c>
      <c r="E72" s="1">
        <v>0.15500246939439935</v>
      </c>
      <c r="F72" s="1"/>
      <c r="G72" s="1" t="s">
        <v>70</v>
      </c>
      <c r="H72" s="1">
        <v>0.20855944402807902</v>
      </c>
    </row>
    <row r="73" spans="4:8" x14ac:dyDescent="0.3">
      <c r="D73" s="1" t="s">
        <v>105</v>
      </c>
      <c r="E73" s="1">
        <v>0.1532398362920302</v>
      </c>
      <c r="F73" s="1"/>
      <c r="G73" s="1" t="s">
        <v>71</v>
      </c>
      <c r="H73" s="1">
        <v>0.20011828671906168</v>
      </c>
    </row>
    <row r="74" spans="4:8" x14ac:dyDescent="0.3">
      <c r="D74" s="1" t="s">
        <v>131</v>
      </c>
      <c r="E74" s="1">
        <v>0.13518870650283699</v>
      </c>
      <c r="F74" s="1"/>
      <c r="G74" s="1" t="s">
        <v>72</v>
      </c>
      <c r="H74" s="1">
        <v>0.19714943128832743</v>
      </c>
    </row>
    <row r="75" spans="4:8" x14ac:dyDescent="0.3">
      <c r="D75" s="1" t="s">
        <v>41</v>
      </c>
      <c r="E75" s="1">
        <v>0.13488005499995279</v>
      </c>
      <c r="F75" s="1"/>
      <c r="G75" s="1" t="s">
        <v>73</v>
      </c>
      <c r="H75" s="1">
        <v>0.19549491409318903</v>
      </c>
    </row>
    <row r="76" spans="4:8" x14ac:dyDescent="0.3">
      <c r="D76" s="1" t="s">
        <v>132</v>
      </c>
      <c r="E76" s="1">
        <v>0.12352710438926064</v>
      </c>
      <c r="F76" s="1"/>
      <c r="G76" s="1" t="s">
        <v>74</v>
      </c>
      <c r="H76" s="1">
        <v>0.1888508601627325</v>
      </c>
    </row>
    <row r="77" spans="4:8" x14ac:dyDescent="0.3">
      <c r="D77" s="1" t="s">
        <v>103</v>
      </c>
      <c r="E77" s="1">
        <v>0.12067712985694723</v>
      </c>
      <c r="F77" s="1"/>
      <c r="G77" s="1" t="s">
        <v>75</v>
      </c>
      <c r="H77" s="1">
        <v>0.16333418304051051</v>
      </c>
    </row>
    <row r="78" spans="4:8" x14ac:dyDescent="0.3">
      <c r="D78" s="1" t="s">
        <v>28</v>
      </c>
      <c r="E78" s="1">
        <v>0.11729979683115536</v>
      </c>
      <c r="F78" s="1"/>
      <c r="G78" s="1" t="s">
        <v>76</v>
      </c>
      <c r="H78" s="1">
        <v>0.16293175602640705</v>
      </c>
    </row>
    <row r="79" spans="4:8" x14ac:dyDescent="0.3">
      <c r="D79" s="1" t="s">
        <v>133</v>
      </c>
      <c r="E79" s="1">
        <v>0.11241560517744593</v>
      </c>
      <c r="F79" s="1"/>
      <c r="G79" s="1" t="s">
        <v>77</v>
      </c>
      <c r="H79" s="1">
        <v>0.16161765863431379</v>
      </c>
    </row>
    <row r="80" spans="4:8" x14ac:dyDescent="0.3">
      <c r="D80" s="1" t="s">
        <v>39</v>
      </c>
      <c r="E80" s="1">
        <v>0.10335990740458427</v>
      </c>
      <c r="F80" s="1"/>
      <c r="G80" s="1" t="s">
        <v>78</v>
      </c>
      <c r="H80" s="1">
        <v>0.15442785729687444</v>
      </c>
    </row>
    <row r="81" spans="4:8" x14ac:dyDescent="0.3">
      <c r="D81" s="1" t="s">
        <v>42</v>
      </c>
      <c r="E81" s="1">
        <v>0.1021940746736759</v>
      </c>
      <c r="F81" s="1"/>
      <c r="G81" s="1" t="s">
        <v>79</v>
      </c>
      <c r="H81" s="1">
        <v>0.15222985764661903</v>
      </c>
    </row>
    <row r="82" spans="4:8" x14ac:dyDescent="0.3">
      <c r="D82" s="1" t="s">
        <v>43</v>
      </c>
      <c r="E82" s="1">
        <v>9.3055482850430846E-2</v>
      </c>
      <c r="F82" s="1"/>
      <c r="G82" s="1" t="s">
        <v>80</v>
      </c>
      <c r="H82" s="1">
        <v>0.14996999544940187</v>
      </c>
    </row>
    <row r="83" spans="4:8" x14ac:dyDescent="0.3">
      <c r="D83" s="1" t="s">
        <v>46</v>
      </c>
      <c r="E83" s="1">
        <v>9.0254135948085734E-2</v>
      </c>
      <c r="F83" s="1"/>
      <c r="G83" s="1" t="s">
        <v>166</v>
      </c>
      <c r="H83" s="1">
        <v>0.14733197724206962</v>
      </c>
    </row>
    <row r="84" spans="4:8" x14ac:dyDescent="0.3">
      <c r="D84" s="1" t="s">
        <v>6</v>
      </c>
      <c r="E84" s="1">
        <v>8.8658407282601381E-2</v>
      </c>
      <c r="F84" s="1"/>
      <c r="G84" s="1" t="s">
        <v>81</v>
      </c>
      <c r="H84" s="1">
        <v>0.13578794371291622</v>
      </c>
    </row>
    <row r="85" spans="4:8" x14ac:dyDescent="0.3">
      <c r="D85" s="1" t="s">
        <v>38</v>
      </c>
      <c r="E85" s="1">
        <v>8.6615689814260252E-2</v>
      </c>
      <c r="F85" s="1"/>
      <c r="G85" s="1" t="s">
        <v>82</v>
      </c>
      <c r="H85" s="1">
        <v>0.12677759401535146</v>
      </c>
    </row>
    <row r="86" spans="4:8" x14ac:dyDescent="0.3">
      <c r="D86" s="1" t="s">
        <v>134</v>
      </c>
      <c r="E86" s="1">
        <v>8.2845381631241555E-2</v>
      </c>
      <c r="F86" s="1"/>
      <c r="G86" s="1" t="s">
        <v>83</v>
      </c>
      <c r="H86" s="1">
        <v>0.1260316457262402</v>
      </c>
    </row>
    <row r="87" spans="4:8" x14ac:dyDescent="0.3">
      <c r="D87" s="1" t="s">
        <v>135</v>
      </c>
      <c r="E87" s="1">
        <v>7.2994423687036902E-2</v>
      </c>
      <c r="F87" s="1"/>
      <c r="G87" s="1" t="s">
        <v>84</v>
      </c>
      <c r="H87" s="1">
        <v>0.12141030378015133</v>
      </c>
    </row>
    <row r="88" spans="4:8" x14ac:dyDescent="0.3">
      <c r="D88" s="1" t="s">
        <v>69</v>
      </c>
      <c r="E88" s="1">
        <v>7.1060129100951552E-2</v>
      </c>
      <c r="F88" s="1"/>
      <c r="G88" s="1" t="s">
        <v>85</v>
      </c>
      <c r="H88" s="1">
        <v>0.11804863492977095</v>
      </c>
    </row>
    <row r="89" spans="4:8" x14ac:dyDescent="0.3">
      <c r="D89" s="1" t="s">
        <v>35</v>
      </c>
      <c r="E89" s="1">
        <v>7.0451845401579907E-2</v>
      </c>
      <c r="F89" s="1"/>
      <c r="G89" s="1" t="s">
        <v>86</v>
      </c>
      <c r="H89" s="1">
        <v>0.11231142987022809</v>
      </c>
    </row>
    <row r="90" spans="4:8" x14ac:dyDescent="0.3">
      <c r="D90" s="1" t="s">
        <v>136</v>
      </c>
      <c r="E90" s="1">
        <v>6.7314951311928828E-2</v>
      </c>
      <c r="F90" s="1"/>
      <c r="G90" s="1" t="s">
        <v>87</v>
      </c>
      <c r="H90" s="1">
        <v>0.11215737708418502</v>
      </c>
    </row>
    <row r="91" spans="4:8" x14ac:dyDescent="0.3">
      <c r="D91" s="1" t="s">
        <v>137</v>
      </c>
      <c r="E91" s="1">
        <v>6.4860458497237081E-2</v>
      </c>
      <c r="F91" s="1"/>
      <c r="G91" s="1" t="s">
        <v>88</v>
      </c>
      <c r="H91" s="1">
        <v>0.11092838409074376</v>
      </c>
    </row>
    <row r="92" spans="4:8" x14ac:dyDescent="0.3">
      <c r="D92" s="1" t="s">
        <v>92</v>
      </c>
      <c r="E92" s="1">
        <v>4.4223982016778934E-2</v>
      </c>
      <c r="F92" s="1"/>
      <c r="G92" s="1" t="s">
        <v>89</v>
      </c>
      <c r="H92" s="1">
        <v>0.10678728170895628</v>
      </c>
    </row>
    <row r="93" spans="4:8" x14ac:dyDescent="0.3">
      <c r="D93" s="1" t="s">
        <v>138</v>
      </c>
      <c r="E93" s="1">
        <v>4.2230227370512692E-2</v>
      </c>
      <c r="F93" s="1"/>
      <c r="G93" s="1" t="s">
        <v>90</v>
      </c>
      <c r="H93" s="1">
        <v>9.7686776514302992E-2</v>
      </c>
    </row>
    <row r="94" spans="4:8" x14ac:dyDescent="0.3">
      <c r="D94" s="1" t="s">
        <v>99</v>
      </c>
      <c r="E94" s="1">
        <v>3.3843931832590247E-2</v>
      </c>
      <c r="F94" s="1"/>
      <c r="G94" s="1" t="s">
        <v>91</v>
      </c>
      <c r="H94" s="1">
        <v>9.689444147759449E-2</v>
      </c>
    </row>
    <row r="95" spans="4:8" x14ac:dyDescent="0.3">
      <c r="D95" s="1" t="s">
        <v>139</v>
      </c>
      <c r="E95" s="1">
        <v>3.1236281576061023E-2</v>
      </c>
      <c r="F95" s="1"/>
      <c r="G95" s="1" t="s">
        <v>92</v>
      </c>
      <c r="H95" s="1">
        <v>9.5376571113841249E-2</v>
      </c>
    </row>
    <row r="96" spans="4:8" x14ac:dyDescent="0.3">
      <c r="D96" s="1" t="s">
        <v>81</v>
      </c>
      <c r="E96" s="1">
        <v>3.1212508380795246E-2</v>
      </c>
      <c r="F96" s="1"/>
      <c r="G96" s="1" t="s">
        <v>93</v>
      </c>
      <c r="H96" s="1">
        <v>8.8117743558527431E-2</v>
      </c>
    </row>
    <row r="97" spans="4:8" x14ac:dyDescent="0.3">
      <c r="D97" s="1" t="s">
        <v>140</v>
      </c>
      <c r="E97" s="1">
        <v>2.9401333676354623E-2</v>
      </c>
      <c r="F97" s="1"/>
      <c r="G97" s="1" t="s">
        <v>94</v>
      </c>
      <c r="H97" s="1">
        <v>8.0152976254749084E-2</v>
      </c>
    </row>
    <row r="98" spans="4:8" x14ac:dyDescent="0.3">
      <c r="D98" s="1" t="s">
        <v>141</v>
      </c>
      <c r="E98" s="1">
        <v>2.8991749634841111E-2</v>
      </c>
      <c r="F98" s="1"/>
      <c r="G98" s="1" t="s">
        <v>95</v>
      </c>
      <c r="H98" s="1">
        <v>7.0104461566795451E-2</v>
      </c>
    </row>
    <row r="99" spans="4:8" x14ac:dyDescent="0.3">
      <c r="D99" s="1" t="s">
        <v>142</v>
      </c>
      <c r="E99" s="1">
        <v>2.5681880630748853E-2</v>
      </c>
      <c r="F99" s="1"/>
      <c r="G99" s="1" t="s">
        <v>96</v>
      </c>
      <c r="H99" s="1">
        <v>6.9738726877226723E-2</v>
      </c>
    </row>
    <row r="100" spans="4:8" x14ac:dyDescent="0.3">
      <c r="D100" s="1" t="s">
        <v>143</v>
      </c>
      <c r="E100" s="1">
        <v>2.2612796665925288E-2</v>
      </c>
      <c r="F100" s="1"/>
      <c r="G100" s="1" t="s">
        <v>97</v>
      </c>
      <c r="H100" s="1">
        <v>6.5720545871050057E-2</v>
      </c>
    </row>
    <row r="101" spans="4:8" x14ac:dyDescent="0.3">
      <c r="D101" s="1" t="s">
        <v>144</v>
      </c>
      <c r="E101" s="1">
        <v>2.1855640236705699E-2</v>
      </c>
      <c r="F101" s="1"/>
      <c r="G101" s="1" t="s">
        <v>98</v>
      </c>
      <c r="H101" s="1">
        <v>5.6686428368168472E-2</v>
      </c>
    </row>
    <row r="102" spans="4:8" x14ac:dyDescent="0.3">
      <c r="D102" s="1" t="s">
        <v>145</v>
      </c>
      <c r="E102" s="1">
        <v>2.1633279345486849E-2</v>
      </c>
      <c r="F102" s="1"/>
      <c r="G102" s="1" t="s">
        <v>99</v>
      </c>
      <c r="H102" s="1">
        <v>5.051839626347434E-2</v>
      </c>
    </row>
    <row r="103" spans="4:8" x14ac:dyDescent="0.3">
      <c r="D103" s="1" t="s">
        <v>77</v>
      </c>
      <c r="E103" s="1">
        <v>1.602641357196604E-2</v>
      </c>
      <c r="F103" s="1"/>
      <c r="G103" s="1" t="s">
        <v>100</v>
      </c>
      <c r="H103" s="1">
        <v>4.74162257783695E-2</v>
      </c>
    </row>
    <row r="104" spans="4:8" x14ac:dyDescent="0.3">
      <c r="D104" s="1" t="s">
        <v>146</v>
      </c>
      <c r="E104" s="1">
        <v>1.5496468829118889E-2</v>
      </c>
      <c r="F104" s="1"/>
      <c r="G104" s="1" t="s">
        <v>101</v>
      </c>
      <c r="H104" s="1">
        <v>4.4902174317768245E-2</v>
      </c>
    </row>
    <row r="105" spans="4:8" x14ac:dyDescent="0.3">
      <c r="D105" s="1" t="s">
        <v>147</v>
      </c>
      <c r="E105" s="1">
        <v>4.4019983336484872E-3</v>
      </c>
      <c r="F105" s="1"/>
      <c r="G105" s="1" t="s">
        <v>102</v>
      </c>
      <c r="H105" s="1">
        <v>4.1083103092638872E-2</v>
      </c>
    </row>
    <row r="106" spans="4:8" x14ac:dyDescent="0.3">
      <c r="D106" s="1" t="s">
        <v>148</v>
      </c>
      <c r="E106" s="1">
        <v>2.3979619890591307E-3</v>
      </c>
      <c r="F106" s="1"/>
      <c r="G106" s="1" t="s">
        <v>103</v>
      </c>
      <c r="H106" s="1">
        <v>3.8116634808297467E-2</v>
      </c>
    </row>
    <row r="107" spans="4:8" x14ac:dyDescent="0.3">
      <c r="G107" s="1" t="s">
        <v>104</v>
      </c>
      <c r="H107" s="1">
        <v>3.6121396273439618E-2</v>
      </c>
    </row>
    <row r="108" spans="4:8" x14ac:dyDescent="0.3">
      <c r="G108" s="1" t="s">
        <v>105</v>
      </c>
      <c r="H108" s="1">
        <v>3.4217868649151884E-2</v>
      </c>
    </row>
    <row r="109" spans="4:8" x14ac:dyDescent="0.3">
      <c r="G109" s="1" t="s">
        <v>106</v>
      </c>
      <c r="H109" s="1">
        <v>3.2980636814222371E-2</v>
      </c>
    </row>
    <row r="110" spans="4:8" x14ac:dyDescent="0.3">
      <c r="G110" s="1" t="s">
        <v>107</v>
      </c>
      <c r="H110" s="1">
        <v>2.2593858296213354E-2</v>
      </c>
    </row>
    <row r="111" spans="4:8" x14ac:dyDescent="0.3">
      <c r="G111" s="1" t="s">
        <v>108</v>
      </c>
      <c r="H111" s="1">
        <v>2.1967258945890907E-2</v>
      </c>
    </row>
    <row r="112" spans="4:8" x14ac:dyDescent="0.3">
      <c r="G112" s="1" t="s">
        <v>109</v>
      </c>
      <c r="H112" s="1">
        <v>2.0625529366262337E-2</v>
      </c>
    </row>
    <row r="113" spans="7:8" x14ac:dyDescent="0.3">
      <c r="G113" s="1" t="s">
        <v>110</v>
      </c>
      <c r="H113" s="1">
        <v>1.6089316967471175E-2</v>
      </c>
    </row>
    <row r="114" spans="7:8" x14ac:dyDescent="0.3">
      <c r="G114" s="1" t="s">
        <v>111</v>
      </c>
      <c r="H114" s="1">
        <v>1.489152455751552E-2</v>
      </c>
    </row>
  </sheetData>
  <sortState ref="J2:J115">
    <sortCondition ref="J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163</v>
      </c>
      <c r="D1" t="s">
        <v>164</v>
      </c>
      <c r="G1" t="s">
        <v>165</v>
      </c>
      <c r="K1" t="s">
        <v>163</v>
      </c>
      <c r="L1" t="s">
        <v>164</v>
      </c>
      <c r="M1" t="s">
        <v>165</v>
      </c>
    </row>
    <row r="2" spans="1:13" x14ac:dyDescent="0.3">
      <c r="A2" s="1" t="s">
        <v>151</v>
      </c>
      <c r="B2" s="1">
        <v>17.196557758193062</v>
      </c>
      <c r="C2" s="1"/>
      <c r="D2" s="1" t="s">
        <v>23</v>
      </c>
      <c r="E2" s="1">
        <v>4.2113373437220272</v>
      </c>
      <c r="F2" s="1"/>
      <c r="G2" s="1" t="s">
        <v>6</v>
      </c>
      <c r="H2" s="1">
        <v>4.9214008490958578</v>
      </c>
      <c r="J2" s="1" t="s">
        <v>154</v>
      </c>
      <c r="K2">
        <f t="shared" ref="K2:K9" si="0">IFERROR(INDEX(A:H,MATCH(J2,A:A,0),2),"")</f>
        <v>5.5744001009426016</v>
      </c>
      <c r="L2" t="str">
        <f t="shared" ref="L2:L9" si="1">IFERROR(INDEX(A:H,MATCH(J2,D:D,0),5),"")</f>
        <v/>
      </c>
      <c r="M2" t="str">
        <f t="shared" ref="M2:M10" si="2">IFERROR(INDEX(A:H,MATCH(J2,G:G,0),8),"")</f>
        <v/>
      </c>
    </row>
    <row r="3" spans="1:13" x14ac:dyDescent="0.3">
      <c r="A3" s="1" t="s">
        <v>155</v>
      </c>
      <c r="B3" s="1">
        <v>12.466346219960888</v>
      </c>
      <c r="C3" s="1"/>
      <c r="D3" s="1" t="s">
        <v>29</v>
      </c>
      <c r="E3" s="1">
        <v>4.1416738824507</v>
      </c>
      <c r="F3" s="1"/>
      <c r="G3" s="1" t="s">
        <v>4</v>
      </c>
      <c r="H3" s="1">
        <v>4.1784590145542113</v>
      </c>
      <c r="J3" s="1" t="s">
        <v>152</v>
      </c>
      <c r="K3">
        <f t="shared" si="0"/>
        <v>11.19803752842785</v>
      </c>
      <c r="L3" t="str">
        <f t="shared" si="1"/>
        <v/>
      </c>
      <c r="M3">
        <f t="shared" si="2"/>
        <v>2.8867035300043281E-2</v>
      </c>
    </row>
    <row r="4" spans="1:13" x14ac:dyDescent="0.3">
      <c r="A4" s="1" t="s">
        <v>158</v>
      </c>
      <c r="B4" s="1">
        <v>11.308828030620557</v>
      </c>
      <c r="C4" s="1"/>
      <c r="D4" s="1" t="s">
        <v>61</v>
      </c>
      <c r="E4" s="1">
        <v>3.8941823445309436</v>
      </c>
      <c r="F4" s="1"/>
      <c r="G4" s="1" t="s">
        <v>0</v>
      </c>
      <c r="H4" s="1">
        <v>4.0552132307923978</v>
      </c>
      <c r="J4" s="1" t="s">
        <v>151</v>
      </c>
      <c r="K4">
        <f t="shared" si="0"/>
        <v>17.196557758193062</v>
      </c>
      <c r="L4" t="str">
        <f t="shared" si="1"/>
        <v/>
      </c>
      <c r="M4">
        <f t="shared" si="2"/>
        <v>6.8626547734240345E-2</v>
      </c>
    </row>
    <row r="5" spans="1:13" x14ac:dyDescent="0.3">
      <c r="A5" s="1" t="s">
        <v>152</v>
      </c>
      <c r="B5" s="1">
        <v>11.19803752842785</v>
      </c>
      <c r="C5" s="1"/>
      <c r="D5" s="1" t="s">
        <v>84</v>
      </c>
      <c r="E5" s="1">
        <v>3.5194637870647298</v>
      </c>
      <c r="F5" s="1"/>
      <c r="G5" s="1" t="s">
        <v>7</v>
      </c>
      <c r="H5" s="1">
        <v>3.8343621799726133</v>
      </c>
      <c r="J5" s="1" t="s">
        <v>155</v>
      </c>
      <c r="K5">
        <f t="shared" si="0"/>
        <v>12.466346219960888</v>
      </c>
      <c r="L5" t="str">
        <f t="shared" si="1"/>
        <v/>
      </c>
      <c r="M5" t="str">
        <f t="shared" si="2"/>
        <v/>
      </c>
    </row>
    <row r="6" spans="1:13" x14ac:dyDescent="0.3">
      <c r="A6" s="1" t="s">
        <v>162</v>
      </c>
      <c r="B6" s="1">
        <v>7.7692673355895483</v>
      </c>
      <c r="C6" s="1"/>
      <c r="D6" s="1" t="s">
        <v>13</v>
      </c>
      <c r="E6" s="1">
        <v>3.4788090408016101</v>
      </c>
      <c r="F6" s="1"/>
      <c r="G6" s="1" t="s">
        <v>11</v>
      </c>
      <c r="H6" s="1">
        <v>3.7416143467391647</v>
      </c>
      <c r="J6" s="1" t="s">
        <v>158</v>
      </c>
      <c r="K6">
        <f t="shared" si="0"/>
        <v>11.308828030620557</v>
      </c>
      <c r="L6" t="str">
        <f t="shared" si="1"/>
        <v/>
      </c>
      <c r="M6">
        <f t="shared" si="2"/>
        <v>1.7373435332490771E-2</v>
      </c>
    </row>
    <row r="7" spans="1:13" x14ac:dyDescent="0.3">
      <c r="A7" s="1" t="s">
        <v>154</v>
      </c>
      <c r="B7" s="1">
        <v>5.5744001009426016</v>
      </c>
      <c r="C7" s="1"/>
      <c r="D7" s="1" t="s">
        <v>55</v>
      </c>
      <c r="E7" s="1">
        <v>3.3000462641997741</v>
      </c>
      <c r="F7" s="1"/>
      <c r="G7" s="1" t="s">
        <v>9</v>
      </c>
      <c r="H7" s="1">
        <v>3.6465071885052303</v>
      </c>
      <c r="J7" s="1" t="s">
        <v>162</v>
      </c>
      <c r="K7">
        <f t="shared" si="0"/>
        <v>7.7692673355895483</v>
      </c>
      <c r="L7" t="str">
        <f t="shared" si="1"/>
        <v/>
      </c>
      <c r="M7" t="str">
        <f t="shared" si="2"/>
        <v/>
      </c>
    </row>
    <row r="8" spans="1:13" x14ac:dyDescent="0.3">
      <c r="A8" s="1" t="s">
        <v>157</v>
      </c>
      <c r="B8" s="1">
        <v>4.5823996240374694</v>
      </c>
      <c r="C8" s="1"/>
      <c r="D8" s="1" t="s">
        <v>18</v>
      </c>
      <c r="E8" s="1">
        <v>3.2147933952325132</v>
      </c>
      <c r="F8" s="1"/>
      <c r="G8" s="1" t="s">
        <v>3</v>
      </c>
      <c r="H8" s="1">
        <v>3.6310011757453498</v>
      </c>
      <c r="J8" s="1" t="s">
        <v>157</v>
      </c>
      <c r="K8">
        <f t="shared" si="0"/>
        <v>4.5823996240374694</v>
      </c>
      <c r="L8" t="str">
        <f t="shared" si="1"/>
        <v/>
      </c>
      <c r="M8" t="str">
        <f t="shared" si="2"/>
        <v/>
      </c>
    </row>
    <row r="9" spans="1:13" x14ac:dyDescent="0.3">
      <c r="A9" s="1" t="s">
        <v>156</v>
      </c>
      <c r="B9" s="1">
        <v>2.2147237985632855</v>
      </c>
      <c r="C9" s="1"/>
      <c r="D9" s="1" t="s">
        <v>49</v>
      </c>
      <c r="E9" s="1">
        <v>3.082941564738416</v>
      </c>
      <c r="F9" s="1"/>
      <c r="G9" s="1" t="s">
        <v>1</v>
      </c>
      <c r="H9" s="1">
        <v>3.0576178617310226</v>
      </c>
      <c r="J9" s="1" t="s">
        <v>156</v>
      </c>
      <c r="K9">
        <f t="shared" si="0"/>
        <v>2.2147237985632855</v>
      </c>
      <c r="L9" t="str">
        <f t="shared" si="1"/>
        <v/>
      </c>
      <c r="M9" t="str">
        <f t="shared" si="2"/>
        <v/>
      </c>
    </row>
    <row r="10" spans="1:13" x14ac:dyDescent="0.3">
      <c r="A10" s="1" t="s">
        <v>14</v>
      </c>
      <c r="B10" s="1">
        <v>1.9887978130145609</v>
      </c>
      <c r="C10" s="1"/>
      <c r="D10" s="1" t="s">
        <v>10</v>
      </c>
      <c r="E10" s="1">
        <v>2.9167488621355</v>
      </c>
      <c r="F10" s="1"/>
      <c r="G10" s="1" t="s">
        <v>12</v>
      </c>
      <c r="H10" s="1">
        <v>3.0549226634534077</v>
      </c>
      <c r="J10" s="1" t="s">
        <v>5</v>
      </c>
      <c r="K10">
        <f t="shared" ref="K10:K57" si="3">IFERROR(INDEX(A:H,MATCH(J10,A:A,0),2),"")</f>
        <v>6.8048922489207547E-2</v>
      </c>
      <c r="L10">
        <f t="shared" ref="L10:L57" si="4">IFERROR(INDEX(A:H,MATCH(J10,D:D,0),5),"")</f>
        <v>0.46833545512451719</v>
      </c>
      <c r="M10">
        <f t="shared" si="2"/>
        <v>1.5703315727031339</v>
      </c>
    </row>
    <row r="11" spans="1:13" x14ac:dyDescent="0.3">
      <c r="A11" s="1" t="s">
        <v>17</v>
      </c>
      <c r="B11" s="1">
        <v>1.6672474820236725</v>
      </c>
      <c r="C11" s="1"/>
      <c r="D11" s="1" t="s">
        <v>1</v>
      </c>
      <c r="E11" s="1">
        <v>2.6662559614992714</v>
      </c>
      <c r="F11" s="1"/>
      <c r="G11" s="1" t="s">
        <v>10</v>
      </c>
      <c r="H11" s="1">
        <v>2.9608042373115677</v>
      </c>
      <c r="J11" s="1" t="s">
        <v>0</v>
      </c>
      <c r="K11">
        <f t="shared" si="3"/>
        <v>0.62897730071043256</v>
      </c>
      <c r="L11">
        <f t="shared" si="4"/>
        <v>0.30057008275872693</v>
      </c>
      <c r="M11">
        <f t="shared" ref="M11:M57" si="5">IFERROR(INDEX(A:H,MATCH(J11,G:G,0),8),"")</f>
        <v>4.0552132307923978</v>
      </c>
    </row>
    <row r="12" spans="1:13" x14ac:dyDescent="0.3">
      <c r="A12" s="1" t="s">
        <v>27</v>
      </c>
      <c r="B12" s="1">
        <v>1.5642996708307442</v>
      </c>
      <c r="C12" s="1"/>
      <c r="D12" s="1" t="s">
        <v>112</v>
      </c>
      <c r="E12" s="1">
        <v>2.5744599838932785</v>
      </c>
      <c r="F12" s="1"/>
      <c r="G12" s="1" t="s">
        <v>2</v>
      </c>
      <c r="H12" s="1">
        <v>2.9297749664646151</v>
      </c>
      <c r="J12" s="1" t="s">
        <v>8</v>
      </c>
      <c r="K12">
        <f t="shared" si="3"/>
        <v>1.0932124681233171</v>
      </c>
      <c r="L12">
        <f t="shared" si="4"/>
        <v>0.11606892130992626</v>
      </c>
      <c r="M12">
        <f t="shared" si="5"/>
        <v>2.351418428571789</v>
      </c>
    </row>
    <row r="13" spans="1:13" x14ac:dyDescent="0.3">
      <c r="A13" s="1" t="s">
        <v>8</v>
      </c>
      <c r="B13" s="1">
        <v>1.0932124681233171</v>
      </c>
      <c r="C13" s="1"/>
      <c r="D13" s="1" t="s">
        <v>20</v>
      </c>
      <c r="E13" s="1">
        <v>2.5361468981885924</v>
      </c>
      <c r="F13" s="1"/>
      <c r="G13" s="1" t="s">
        <v>15</v>
      </c>
      <c r="H13" s="1">
        <v>2.668367833335771</v>
      </c>
      <c r="J13" s="1" t="s">
        <v>14</v>
      </c>
      <c r="K13">
        <f t="shared" si="3"/>
        <v>1.9887978130145609</v>
      </c>
      <c r="L13" t="str">
        <f t="shared" si="4"/>
        <v/>
      </c>
      <c r="M13">
        <f t="shared" si="5"/>
        <v>2.2168621737930376</v>
      </c>
    </row>
    <row r="14" spans="1:13" x14ac:dyDescent="0.3">
      <c r="A14" s="1" t="s">
        <v>160</v>
      </c>
      <c r="B14" s="1">
        <v>0.98272828710262494</v>
      </c>
      <c r="C14" s="1"/>
      <c r="D14" s="1" t="s">
        <v>113</v>
      </c>
      <c r="E14" s="1">
        <v>2.377490723311928</v>
      </c>
      <c r="F14" s="1"/>
      <c r="G14" s="1" t="s">
        <v>8</v>
      </c>
      <c r="H14" s="1">
        <v>2.351418428571789</v>
      </c>
      <c r="J14" s="1" t="s">
        <v>17</v>
      </c>
      <c r="K14">
        <f t="shared" si="3"/>
        <v>1.6672474820236725</v>
      </c>
      <c r="L14" t="str">
        <f t="shared" si="4"/>
        <v/>
      </c>
      <c r="M14">
        <f t="shared" si="5"/>
        <v>2.277780881480445</v>
      </c>
    </row>
    <row r="15" spans="1:13" x14ac:dyDescent="0.3">
      <c r="A15" s="1" t="s">
        <v>36</v>
      </c>
      <c r="B15" s="1">
        <v>0.94060369472431693</v>
      </c>
      <c r="C15" s="1"/>
      <c r="D15" s="1" t="s">
        <v>54</v>
      </c>
      <c r="E15" s="1">
        <v>2.2697714121156212</v>
      </c>
      <c r="F15" s="1"/>
      <c r="G15" s="1" t="s">
        <v>17</v>
      </c>
      <c r="H15" s="1">
        <v>2.277780881480445</v>
      </c>
      <c r="J15" s="1" t="s">
        <v>27</v>
      </c>
      <c r="K15">
        <f t="shared" si="3"/>
        <v>1.5642996708307442</v>
      </c>
      <c r="L15" t="str">
        <f t="shared" si="4"/>
        <v/>
      </c>
      <c r="M15">
        <f t="shared" si="5"/>
        <v>1.9702868432516447</v>
      </c>
    </row>
    <row r="16" spans="1:13" x14ac:dyDescent="0.3">
      <c r="A16" s="1" t="s">
        <v>159</v>
      </c>
      <c r="B16" s="1">
        <v>0.83003695906152197</v>
      </c>
      <c r="C16" s="1"/>
      <c r="D16" s="1" t="s">
        <v>107</v>
      </c>
      <c r="E16" s="1">
        <v>2.1958356636662542</v>
      </c>
      <c r="F16" s="1"/>
      <c r="G16" s="1" t="s">
        <v>16</v>
      </c>
      <c r="H16" s="1">
        <v>2.2295243499790676</v>
      </c>
      <c r="J16" s="1" t="s">
        <v>36</v>
      </c>
      <c r="K16">
        <f t="shared" si="3"/>
        <v>0.94060369472431693</v>
      </c>
      <c r="L16" t="str">
        <f t="shared" si="4"/>
        <v/>
      </c>
      <c r="M16">
        <f t="shared" si="5"/>
        <v>1.4462391254970126</v>
      </c>
    </row>
    <row r="17" spans="1:13" x14ac:dyDescent="0.3">
      <c r="A17" s="1" t="s">
        <v>0</v>
      </c>
      <c r="B17" s="1">
        <v>0.62897730071043256</v>
      </c>
      <c r="C17" s="1"/>
      <c r="D17" s="1" t="s">
        <v>114</v>
      </c>
      <c r="E17" s="1">
        <v>2.1105140452501479</v>
      </c>
      <c r="F17" s="1"/>
      <c r="G17" s="1" t="s">
        <v>14</v>
      </c>
      <c r="H17" s="1">
        <v>2.2168621737930376</v>
      </c>
      <c r="J17" s="1" t="s">
        <v>60</v>
      </c>
      <c r="K17" t="str">
        <f t="shared" si="3"/>
        <v/>
      </c>
      <c r="L17">
        <f t="shared" si="4"/>
        <v>1.3243613811978254</v>
      </c>
      <c r="M17">
        <f t="shared" si="5"/>
        <v>2.2316274586899072E-2</v>
      </c>
    </row>
    <row r="18" spans="1:13" x14ac:dyDescent="0.3">
      <c r="A18" s="1" t="s">
        <v>57</v>
      </c>
      <c r="B18" s="1">
        <v>0.42632737925357095</v>
      </c>
      <c r="C18" s="1"/>
      <c r="D18" s="1" t="s">
        <v>21</v>
      </c>
      <c r="E18" s="1">
        <v>2.0127608965572574</v>
      </c>
      <c r="F18" s="1"/>
      <c r="G18" s="1" t="s">
        <v>13</v>
      </c>
      <c r="H18" s="1">
        <v>2.141478742625456</v>
      </c>
      <c r="J18" s="1" t="s">
        <v>19</v>
      </c>
      <c r="K18" t="str">
        <f t="shared" si="3"/>
        <v/>
      </c>
      <c r="L18">
        <f t="shared" si="4"/>
        <v>1.4080081460197997</v>
      </c>
      <c r="M18">
        <f t="shared" si="5"/>
        <v>0.71841733686866927</v>
      </c>
    </row>
    <row r="19" spans="1:13" x14ac:dyDescent="0.3">
      <c r="A19" s="1" t="s">
        <v>167</v>
      </c>
      <c r="B19" s="1">
        <v>0.15499634054823974</v>
      </c>
      <c r="C19" s="1"/>
      <c r="D19" s="1" t="s">
        <v>7</v>
      </c>
      <c r="E19" s="1">
        <v>1.9895106270254603</v>
      </c>
      <c r="F19" s="1"/>
      <c r="G19" s="1" t="s">
        <v>27</v>
      </c>
      <c r="H19" s="1">
        <v>1.9702868432516447</v>
      </c>
      <c r="J19" s="1" t="s">
        <v>1</v>
      </c>
      <c r="K19" t="str">
        <f t="shared" si="3"/>
        <v/>
      </c>
      <c r="L19">
        <f t="shared" si="4"/>
        <v>2.6662559614992714</v>
      </c>
      <c r="M19">
        <f t="shared" si="5"/>
        <v>3.0576178617310226</v>
      </c>
    </row>
    <row r="20" spans="1:13" x14ac:dyDescent="0.3">
      <c r="A20" s="1" t="s">
        <v>5</v>
      </c>
      <c r="B20" s="1">
        <v>6.8048922489207547E-2</v>
      </c>
      <c r="C20" s="1"/>
      <c r="D20" s="1" t="s">
        <v>33</v>
      </c>
      <c r="E20" s="1">
        <v>1.828647573944477</v>
      </c>
      <c r="F20" s="1"/>
      <c r="G20" s="1" t="s">
        <v>18</v>
      </c>
      <c r="H20" s="1">
        <v>1.9573429933882156</v>
      </c>
      <c r="J20" s="1" t="s">
        <v>2</v>
      </c>
      <c r="K20" t="str">
        <f t="shared" si="3"/>
        <v/>
      </c>
      <c r="L20">
        <f t="shared" si="4"/>
        <v>1.6658768803817958</v>
      </c>
      <c r="M20">
        <f t="shared" si="5"/>
        <v>2.9297749664646151</v>
      </c>
    </row>
    <row r="21" spans="1:13" x14ac:dyDescent="0.3">
      <c r="A21" s="1" t="s">
        <v>90</v>
      </c>
      <c r="B21" s="1">
        <v>3.1577150604368415E-2</v>
      </c>
      <c r="C21" s="1"/>
      <c r="D21" s="1" t="s">
        <v>115</v>
      </c>
      <c r="E21" s="1">
        <v>1.7565870764188429</v>
      </c>
      <c r="F21" s="1"/>
      <c r="G21" s="1" t="s">
        <v>21</v>
      </c>
      <c r="H21" s="1">
        <v>1.902987364504799</v>
      </c>
      <c r="J21" s="1" t="s">
        <v>3</v>
      </c>
      <c r="K21" t="str">
        <f t="shared" si="3"/>
        <v/>
      </c>
      <c r="L21">
        <f t="shared" si="4"/>
        <v>1.1619590927363843</v>
      </c>
      <c r="M21">
        <f t="shared" si="5"/>
        <v>3.6310011757453498</v>
      </c>
    </row>
    <row r="22" spans="1:13" x14ac:dyDescent="0.3">
      <c r="A22" s="1"/>
      <c r="B22" s="1"/>
      <c r="C22" s="1"/>
      <c r="D22" s="1" t="s">
        <v>2</v>
      </c>
      <c r="E22" s="1">
        <v>1.6658768803817958</v>
      </c>
      <c r="F22" s="1"/>
      <c r="G22" s="1" t="s">
        <v>25</v>
      </c>
      <c r="H22" s="1">
        <v>1.6927939258869908</v>
      </c>
      <c r="J22" s="1" t="s">
        <v>4</v>
      </c>
      <c r="K22" t="str">
        <f t="shared" si="3"/>
        <v/>
      </c>
      <c r="L22">
        <f t="shared" si="4"/>
        <v>0.66750699668260549</v>
      </c>
      <c r="M22">
        <f t="shared" si="5"/>
        <v>4.1784590145542113</v>
      </c>
    </row>
    <row r="23" spans="1:13" x14ac:dyDescent="0.3">
      <c r="A23" s="1"/>
      <c r="B23" s="1"/>
      <c r="C23" s="1"/>
      <c r="D23" s="1" t="s">
        <v>19</v>
      </c>
      <c r="E23" s="1">
        <v>1.4080081460197997</v>
      </c>
      <c r="F23" s="1"/>
      <c r="G23" s="1" t="s">
        <v>23</v>
      </c>
      <c r="H23" s="1">
        <v>1.6237321389427763</v>
      </c>
      <c r="J23" s="1" t="s">
        <v>6</v>
      </c>
      <c r="K23" t="str">
        <f t="shared" si="3"/>
        <v/>
      </c>
      <c r="L23">
        <f t="shared" si="4"/>
        <v>0.25650858189235098</v>
      </c>
      <c r="M23">
        <f t="shared" si="5"/>
        <v>4.9214008490958578</v>
      </c>
    </row>
    <row r="24" spans="1:13" x14ac:dyDescent="0.3">
      <c r="A24" s="1"/>
      <c r="B24" s="1"/>
      <c r="C24" s="1"/>
      <c r="D24" s="1" t="s">
        <v>60</v>
      </c>
      <c r="E24" s="1">
        <v>1.3243613811978254</v>
      </c>
      <c r="F24" s="1"/>
      <c r="G24" s="1" t="s">
        <v>5</v>
      </c>
      <c r="H24" s="1">
        <v>1.5703315727031339</v>
      </c>
      <c r="J24" s="1" t="s">
        <v>11</v>
      </c>
      <c r="K24" t="str">
        <f t="shared" si="3"/>
        <v/>
      </c>
      <c r="L24" t="str">
        <f t="shared" si="4"/>
        <v/>
      </c>
      <c r="M24">
        <f t="shared" si="5"/>
        <v>3.7416143467391647</v>
      </c>
    </row>
    <row r="25" spans="1:13" x14ac:dyDescent="0.3">
      <c r="A25" s="1"/>
      <c r="B25" s="1"/>
      <c r="C25" s="1"/>
      <c r="D25" s="1" t="s">
        <v>62</v>
      </c>
      <c r="E25" s="1">
        <v>1.2686663869699477</v>
      </c>
      <c r="F25" s="1"/>
      <c r="G25" s="1" t="s">
        <v>26</v>
      </c>
      <c r="H25" s="1">
        <v>1.5548083146160627</v>
      </c>
      <c r="J25" s="1" t="s">
        <v>15</v>
      </c>
      <c r="K25" t="str">
        <f t="shared" si="3"/>
        <v/>
      </c>
      <c r="L25" t="str">
        <f t="shared" si="4"/>
        <v/>
      </c>
      <c r="M25">
        <f t="shared" si="5"/>
        <v>2.668367833335771</v>
      </c>
    </row>
    <row r="26" spans="1:13" x14ac:dyDescent="0.3">
      <c r="A26" s="1"/>
      <c r="B26" s="1"/>
      <c r="C26" s="1"/>
      <c r="D26" s="1" t="s">
        <v>119</v>
      </c>
      <c r="E26" s="1">
        <v>1.2621387417330856</v>
      </c>
      <c r="F26" s="1"/>
      <c r="G26" s="1" t="s">
        <v>36</v>
      </c>
      <c r="H26" s="1">
        <v>1.4462391254970126</v>
      </c>
      <c r="J26" s="1" t="s">
        <v>25</v>
      </c>
      <c r="K26" t="str">
        <f t="shared" si="3"/>
        <v/>
      </c>
      <c r="L26" t="str">
        <f t="shared" si="4"/>
        <v/>
      </c>
      <c r="M26">
        <f t="shared" si="5"/>
        <v>1.6927939258869908</v>
      </c>
    </row>
    <row r="27" spans="1:13" x14ac:dyDescent="0.3">
      <c r="A27" s="1"/>
      <c r="B27" s="1"/>
      <c r="C27" s="1"/>
      <c r="D27" s="1" t="s">
        <v>93</v>
      </c>
      <c r="E27" s="1">
        <v>1.2590608978668407</v>
      </c>
      <c r="F27" s="1"/>
      <c r="G27" s="1" t="s">
        <v>24</v>
      </c>
      <c r="H27" s="1">
        <v>1.4322162108752696</v>
      </c>
      <c r="J27" s="1" t="s">
        <v>33</v>
      </c>
      <c r="K27" t="str">
        <f t="shared" si="3"/>
        <v/>
      </c>
      <c r="L27">
        <f t="shared" si="4"/>
        <v>1.828647573944477</v>
      </c>
      <c r="M27">
        <f t="shared" si="5"/>
        <v>0.51021285931983928</v>
      </c>
    </row>
    <row r="28" spans="1:13" x14ac:dyDescent="0.3">
      <c r="A28" s="1"/>
      <c r="B28" s="1"/>
      <c r="C28" s="1"/>
      <c r="D28" s="1" t="s">
        <v>120</v>
      </c>
      <c r="E28" s="1">
        <v>1.2452228249148121</v>
      </c>
      <c r="F28" s="1"/>
      <c r="G28" s="1" t="s">
        <v>20</v>
      </c>
      <c r="H28" s="1">
        <v>1.3012683355090227</v>
      </c>
      <c r="J28" s="1" t="s">
        <v>20</v>
      </c>
      <c r="K28" t="str">
        <f t="shared" si="3"/>
        <v/>
      </c>
      <c r="L28">
        <f t="shared" si="4"/>
        <v>2.5361468981885924</v>
      </c>
      <c r="M28">
        <f t="shared" si="5"/>
        <v>1.3012683355090227</v>
      </c>
    </row>
    <row r="29" spans="1:13" x14ac:dyDescent="0.3">
      <c r="A29" s="1"/>
      <c r="B29" s="1"/>
      <c r="C29" s="1"/>
      <c r="D29" s="1" t="s">
        <v>3</v>
      </c>
      <c r="E29" s="1">
        <v>1.1619590927363843</v>
      </c>
      <c r="F29" s="1"/>
      <c r="G29" s="1" t="s">
        <v>28</v>
      </c>
      <c r="H29" s="1">
        <v>1.0844395519542458</v>
      </c>
      <c r="J29" s="1" t="s">
        <v>13</v>
      </c>
      <c r="K29" t="str">
        <f t="shared" si="3"/>
        <v/>
      </c>
      <c r="L29">
        <f t="shared" si="4"/>
        <v>3.4788090408016101</v>
      </c>
      <c r="M29">
        <f t="shared" si="5"/>
        <v>2.141478742625456</v>
      </c>
    </row>
    <row r="30" spans="1:13" x14ac:dyDescent="0.3">
      <c r="A30" s="1"/>
      <c r="B30" s="1"/>
      <c r="C30" s="1"/>
      <c r="D30" s="1" t="s">
        <v>117</v>
      </c>
      <c r="E30" s="1">
        <v>1.1608768635705697</v>
      </c>
      <c r="F30" s="1"/>
      <c r="G30" s="1" t="s">
        <v>29</v>
      </c>
      <c r="H30" s="1">
        <v>0.99638983857035213</v>
      </c>
      <c r="J30" s="1" t="s">
        <v>10</v>
      </c>
      <c r="K30" t="str">
        <f t="shared" si="3"/>
        <v/>
      </c>
      <c r="L30">
        <f t="shared" si="4"/>
        <v>2.9167488621355</v>
      </c>
      <c r="M30">
        <f t="shared" si="5"/>
        <v>2.9608042373115677</v>
      </c>
    </row>
    <row r="31" spans="1:13" x14ac:dyDescent="0.3">
      <c r="A31" s="1"/>
      <c r="B31" s="1"/>
      <c r="C31" s="1"/>
      <c r="D31" s="1" t="s">
        <v>9</v>
      </c>
      <c r="E31" s="1">
        <v>1.1204663972639757</v>
      </c>
      <c r="F31" s="1"/>
      <c r="G31" s="1" t="s">
        <v>31</v>
      </c>
      <c r="H31" s="1">
        <v>0.9199577272685503</v>
      </c>
      <c r="J31" s="1" t="s">
        <v>7</v>
      </c>
      <c r="K31" t="str">
        <f t="shared" si="3"/>
        <v/>
      </c>
      <c r="L31">
        <f t="shared" si="4"/>
        <v>1.9895106270254603</v>
      </c>
      <c r="M31">
        <f t="shared" si="5"/>
        <v>3.8343621799726133</v>
      </c>
    </row>
    <row r="32" spans="1:13" x14ac:dyDescent="0.3">
      <c r="A32" s="1"/>
      <c r="B32" s="1"/>
      <c r="C32" s="1"/>
      <c r="D32" s="1" t="s">
        <v>118</v>
      </c>
      <c r="E32" s="1">
        <v>1.0556935502804872</v>
      </c>
      <c r="F32" s="1"/>
      <c r="G32" s="1" t="s">
        <v>57</v>
      </c>
      <c r="H32" s="1">
        <v>0.91894600140687421</v>
      </c>
      <c r="J32" s="1" t="s">
        <v>9</v>
      </c>
      <c r="K32" t="str">
        <f t="shared" si="3"/>
        <v/>
      </c>
      <c r="L32">
        <f t="shared" si="4"/>
        <v>1.1204663972639757</v>
      </c>
      <c r="M32">
        <f t="shared" si="5"/>
        <v>3.6465071885052303</v>
      </c>
    </row>
    <row r="33" spans="1:13" x14ac:dyDescent="0.3">
      <c r="A33" s="1"/>
      <c r="B33" s="1"/>
      <c r="C33" s="1"/>
      <c r="D33" s="1" t="s">
        <v>26</v>
      </c>
      <c r="E33" s="1">
        <v>1.0185698927302349</v>
      </c>
      <c r="F33" s="1"/>
      <c r="G33" s="1" t="s">
        <v>30</v>
      </c>
      <c r="H33" s="1">
        <v>0.76341285911946488</v>
      </c>
      <c r="J33" s="1" t="s">
        <v>12</v>
      </c>
      <c r="K33" t="str">
        <f t="shared" si="3"/>
        <v/>
      </c>
      <c r="L33">
        <f t="shared" si="4"/>
        <v>0.31152778366565381</v>
      </c>
      <c r="M33">
        <f t="shared" si="5"/>
        <v>3.0549226634534077</v>
      </c>
    </row>
    <row r="34" spans="1:13" x14ac:dyDescent="0.3">
      <c r="A34" s="1"/>
      <c r="B34" s="1"/>
      <c r="C34" s="1"/>
      <c r="D34" s="1" t="s">
        <v>121</v>
      </c>
      <c r="E34" s="1">
        <v>0.99866807659736001</v>
      </c>
      <c r="F34" s="1"/>
      <c r="G34" s="1" t="s">
        <v>19</v>
      </c>
      <c r="H34" s="1">
        <v>0.71841733686866927</v>
      </c>
      <c r="J34" s="1" t="s">
        <v>16</v>
      </c>
      <c r="K34" t="str">
        <f t="shared" si="3"/>
        <v/>
      </c>
      <c r="L34">
        <f t="shared" si="4"/>
        <v>1.7745507431960652E-2</v>
      </c>
      <c r="M34">
        <f t="shared" si="5"/>
        <v>2.2295243499790676</v>
      </c>
    </row>
    <row r="35" spans="1:13" x14ac:dyDescent="0.3">
      <c r="A35" s="1"/>
      <c r="B35" s="1"/>
      <c r="C35" s="1"/>
      <c r="D35" s="1" t="s">
        <v>122</v>
      </c>
      <c r="E35" s="1">
        <v>0.93077099554202469</v>
      </c>
      <c r="F35" s="1"/>
      <c r="G35" s="1" t="s">
        <v>34</v>
      </c>
      <c r="H35" s="1">
        <v>0.63383475545555312</v>
      </c>
      <c r="J35" s="1" t="s">
        <v>24</v>
      </c>
      <c r="K35" t="str">
        <f t="shared" si="3"/>
        <v/>
      </c>
      <c r="L35" t="str">
        <f t="shared" si="4"/>
        <v/>
      </c>
      <c r="M35">
        <f t="shared" si="5"/>
        <v>1.4322162108752696</v>
      </c>
    </row>
    <row r="36" spans="1:13" x14ac:dyDescent="0.3">
      <c r="A36" s="1"/>
      <c r="B36" s="1"/>
      <c r="C36" s="1"/>
      <c r="D36" s="1" t="s">
        <v>116</v>
      </c>
      <c r="E36" s="1">
        <v>0.7504271905817117</v>
      </c>
      <c r="F36" s="1"/>
      <c r="G36" s="1" t="s">
        <v>55</v>
      </c>
      <c r="H36" s="1">
        <v>0.59321461907408601</v>
      </c>
      <c r="J36" s="1" t="s">
        <v>93</v>
      </c>
      <c r="K36" t="str">
        <f t="shared" si="3"/>
        <v/>
      </c>
      <c r="L36">
        <f t="shared" si="4"/>
        <v>1.2590608978668407</v>
      </c>
      <c r="M36">
        <f t="shared" si="5"/>
        <v>0.14220825281373736</v>
      </c>
    </row>
    <row r="37" spans="1:13" x14ac:dyDescent="0.3">
      <c r="A37" s="1"/>
      <c r="B37" s="1"/>
      <c r="C37" s="1"/>
      <c r="D37" s="1" t="s">
        <v>4</v>
      </c>
      <c r="E37" s="1">
        <v>0.66750699668260549</v>
      </c>
      <c r="F37" s="1"/>
      <c r="G37" s="1" t="s">
        <v>54</v>
      </c>
      <c r="H37" s="1">
        <v>0.56028671982437517</v>
      </c>
      <c r="J37" s="1" t="s">
        <v>49</v>
      </c>
      <c r="K37" t="str">
        <f t="shared" si="3"/>
        <v/>
      </c>
      <c r="L37">
        <f t="shared" si="4"/>
        <v>3.082941564738416</v>
      </c>
      <c r="M37">
        <f t="shared" si="5"/>
        <v>0.44806234254759658</v>
      </c>
    </row>
    <row r="38" spans="1:13" x14ac:dyDescent="0.3">
      <c r="A38" s="1"/>
      <c r="B38" s="1"/>
      <c r="C38" s="1"/>
      <c r="D38" s="1" t="s">
        <v>124</v>
      </c>
      <c r="E38" s="1">
        <v>0.61938614386119739</v>
      </c>
      <c r="F38" s="1"/>
      <c r="G38" s="1" t="s">
        <v>61</v>
      </c>
      <c r="H38" s="1">
        <v>0.51137979312620485</v>
      </c>
      <c r="J38" s="1" t="s">
        <v>29</v>
      </c>
      <c r="K38" t="str">
        <f t="shared" si="3"/>
        <v/>
      </c>
      <c r="L38">
        <f t="shared" si="4"/>
        <v>4.1416738824507</v>
      </c>
      <c r="M38">
        <f t="shared" si="5"/>
        <v>0.99638983857035213</v>
      </c>
    </row>
    <row r="39" spans="1:13" x14ac:dyDescent="0.3">
      <c r="A39" s="1"/>
      <c r="B39" s="1"/>
      <c r="C39" s="1"/>
      <c r="D39" s="1" t="s">
        <v>73</v>
      </c>
      <c r="E39" s="1">
        <v>0.52499837472332611</v>
      </c>
      <c r="F39" s="1"/>
      <c r="G39" s="1" t="s">
        <v>33</v>
      </c>
      <c r="H39" s="1">
        <v>0.51021285931983928</v>
      </c>
      <c r="J39" s="1" t="s">
        <v>23</v>
      </c>
      <c r="K39" t="str">
        <f t="shared" si="3"/>
        <v/>
      </c>
      <c r="L39">
        <f t="shared" si="4"/>
        <v>4.2113373437220272</v>
      </c>
      <c r="M39">
        <f t="shared" si="5"/>
        <v>1.6237321389427763</v>
      </c>
    </row>
    <row r="40" spans="1:13" x14ac:dyDescent="0.3">
      <c r="A40" s="1"/>
      <c r="B40" s="1"/>
      <c r="C40" s="1"/>
      <c r="D40" s="1" t="s">
        <v>86</v>
      </c>
      <c r="E40" s="1">
        <v>0.51378908008872182</v>
      </c>
      <c r="F40" s="1"/>
      <c r="G40" s="1" t="s">
        <v>49</v>
      </c>
      <c r="H40" s="1">
        <v>0.44806234254759658</v>
      </c>
      <c r="J40" s="1" t="s">
        <v>18</v>
      </c>
      <c r="K40" t="str">
        <f t="shared" si="3"/>
        <v/>
      </c>
      <c r="L40">
        <f t="shared" si="4"/>
        <v>3.2147933952325132</v>
      </c>
      <c r="M40">
        <f t="shared" si="5"/>
        <v>1.9573429933882156</v>
      </c>
    </row>
    <row r="41" spans="1:13" x14ac:dyDescent="0.3">
      <c r="A41" s="1"/>
      <c r="B41" s="1"/>
      <c r="C41" s="1"/>
      <c r="D41" s="1" t="s">
        <v>22</v>
      </c>
      <c r="E41" s="1">
        <v>0.49658332896788265</v>
      </c>
      <c r="F41" s="1"/>
      <c r="G41" s="1" t="s">
        <v>90</v>
      </c>
      <c r="H41" s="1">
        <v>0.399304054145663</v>
      </c>
      <c r="J41" s="1" t="s">
        <v>21</v>
      </c>
      <c r="K41" t="str">
        <f t="shared" si="3"/>
        <v/>
      </c>
      <c r="L41">
        <f t="shared" si="4"/>
        <v>2.0127608965572574</v>
      </c>
      <c r="M41">
        <f t="shared" si="5"/>
        <v>1.902987364504799</v>
      </c>
    </row>
    <row r="42" spans="1:13" x14ac:dyDescent="0.3">
      <c r="A42" s="1"/>
      <c r="B42" s="1"/>
      <c r="C42" s="1"/>
      <c r="D42" s="1" t="s">
        <v>126</v>
      </c>
      <c r="E42" s="1">
        <v>0.47006275890606231</v>
      </c>
      <c r="F42" s="1"/>
      <c r="G42" s="1" t="s">
        <v>62</v>
      </c>
      <c r="H42" s="1">
        <v>0.3965045626988648</v>
      </c>
      <c r="J42" s="1" t="s">
        <v>26</v>
      </c>
      <c r="K42" t="str">
        <f t="shared" si="3"/>
        <v/>
      </c>
      <c r="L42">
        <f t="shared" si="4"/>
        <v>1.0185698927302349</v>
      </c>
      <c r="M42">
        <f t="shared" si="5"/>
        <v>1.5548083146160627</v>
      </c>
    </row>
    <row r="43" spans="1:13" x14ac:dyDescent="0.3">
      <c r="A43" s="1"/>
      <c r="B43" s="1"/>
      <c r="C43" s="1"/>
      <c r="D43" s="1" t="s">
        <v>5</v>
      </c>
      <c r="E43" s="1">
        <v>0.46833545512451719</v>
      </c>
      <c r="F43" s="1"/>
      <c r="G43" s="1" t="s">
        <v>50</v>
      </c>
      <c r="H43" s="1">
        <v>0.35136532938817189</v>
      </c>
      <c r="J43" s="1" t="s">
        <v>28</v>
      </c>
      <c r="K43" t="str">
        <f t="shared" si="3"/>
        <v/>
      </c>
      <c r="L43">
        <f t="shared" si="4"/>
        <v>0.21366597322991326</v>
      </c>
      <c r="M43">
        <f t="shared" si="5"/>
        <v>1.0844395519542458</v>
      </c>
    </row>
    <row r="44" spans="1:13" x14ac:dyDescent="0.3">
      <c r="A44" s="1"/>
      <c r="B44" s="1"/>
      <c r="C44" s="1"/>
      <c r="D44" s="1" t="s">
        <v>125</v>
      </c>
      <c r="E44" s="1">
        <v>0.43283733545433262</v>
      </c>
      <c r="F44" s="1"/>
      <c r="G44" s="1" t="s">
        <v>22</v>
      </c>
      <c r="H44" s="1">
        <v>0.32570428253292172</v>
      </c>
      <c r="J44" s="1" t="s">
        <v>107</v>
      </c>
      <c r="K44" t="str">
        <f t="shared" si="3"/>
        <v/>
      </c>
      <c r="L44">
        <f t="shared" si="4"/>
        <v>2.1958356636662542</v>
      </c>
      <c r="M44">
        <f t="shared" si="5"/>
        <v>2.3378094018025493E-2</v>
      </c>
    </row>
    <row r="45" spans="1:13" x14ac:dyDescent="0.3">
      <c r="A45" s="1"/>
      <c r="B45" s="1"/>
      <c r="C45" s="1"/>
      <c r="D45" s="1" t="s">
        <v>131</v>
      </c>
      <c r="E45" s="1">
        <v>0.39148548231784974</v>
      </c>
      <c r="F45" s="1"/>
      <c r="G45" s="1" t="s">
        <v>84</v>
      </c>
      <c r="H45" s="1">
        <v>0.26455810076784658</v>
      </c>
      <c r="J45" s="1" t="s">
        <v>84</v>
      </c>
      <c r="K45" t="str">
        <f t="shared" si="3"/>
        <v/>
      </c>
      <c r="L45">
        <f t="shared" si="4"/>
        <v>3.5194637870647298</v>
      </c>
      <c r="M45">
        <f t="shared" si="5"/>
        <v>0.26455810076784658</v>
      </c>
    </row>
    <row r="46" spans="1:13" x14ac:dyDescent="0.3">
      <c r="A46" s="1"/>
      <c r="B46" s="1"/>
      <c r="C46" s="1"/>
      <c r="D46" s="1" t="s">
        <v>129</v>
      </c>
      <c r="E46" s="1">
        <v>0.35975332789700043</v>
      </c>
      <c r="F46" s="1"/>
      <c r="G46" s="1" t="s">
        <v>51</v>
      </c>
      <c r="H46" s="1">
        <v>0.24553322005562242</v>
      </c>
      <c r="J46" s="1" t="s">
        <v>61</v>
      </c>
      <c r="K46" t="str">
        <f t="shared" si="3"/>
        <v/>
      </c>
      <c r="L46">
        <f t="shared" si="4"/>
        <v>3.8941823445309436</v>
      </c>
      <c r="M46">
        <f t="shared" si="5"/>
        <v>0.51137979312620485</v>
      </c>
    </row>
    <row r="47" spans="1:13" x14ac:dyDescent="0.3">
      <c r="A47" s="1"/>
      <c r="B47" s="1"/>
      <c r="C47" s="1"/>
      <c r="D47" s="1" t="s">
        <v>135</v>
      </c>
      <c r="E47" s="1">
        <v>0.35266816433335818</v>
      </c>
      <c r="F47" s="1"/>
      <c r="G47" s="1" t="s">
        <v>168</v>
      </c>
      <c r="H47" s="1">
        <v>0.23478281156925276</v>
      </c>
      <c r="J47" s="1" t="s">
        <v>55</v>
      </c>
      <c r="K47" t="str">
        <f t="shared" si="3"/>
        <v/>
      </c>
      <c r="L47">
        <f t="shared" si="4"/>
        <v>3.3000462641997741</v>
      </c>
      <c r="M47">
        <f t="shared" si="5"/>
        <v>0.59321461907408601</v>
      </c>
    </row>
    <row r="48" spans="1:13" x14ac:dyDescent="0.3">
      <c r="A48" s="1"/>
      <c r="B48" s="1"/>
      <c r="C48" s="1"/>
      <c r="D48" s="1" t="s">
        <v>94</v>
      </c>
      <c r="E48" s="1">
        <v>0.33791503412759227</v>
      </c>
      <c r="F48" s="1"/>
      <c r="G48" s="1" t="s">
        <v>73</v>
      </c>
      <c r="H48" s="1">
        <v>0.1856098141087586</v>
      </c>
      <c r="J48" s="1" t="s">
        <v>54</v>
      </c>
      <c r="K48" t="str">
        <f t="shared" si="3"/>
        <v/>
      </c>
      <c r="L48">
        <f t="shared" si="4"/>
        <v>2.2697714121156212</v>
      </c>
      <c r="M48">
        <f t="shared" si="5"/>
        <v>0.56028671982437517</v>
      </c>
    </row>
    <row r="49" spans="1:13" x14ac:dyDescent="0.3">
      <c r="A49" s="1"/>
      <c r="B49" s="1"/>
      <c r="C49" s="1"/>
      <c r="D49" s="1" t="s">
        <v>12</v>
      </c>
      <c r="E49" s="1">
        <v>0.31152778366565381</v>
      </c>
      <c r="F49" s="1"/>
      <c r="G49" s="1" t="s">
        <v>93</v>
      </c>
      <c r="H49" s="1">
        <v>0.14220825281373736</v>
      </c>
      <c r="J49" s="1" t="s">
        <v>62</v>
      </c>
      <c r="K49" t="str">
        <f t="shared" si="3"/>
        <v/>
      </c>
      <c r="L49">
        <f t="shared" si="4"/>
        <v>1.2686663869699477</v>
      </c>
      <c r="M49">
        <f t="shared" si="5"/>
        <v>0.3965045626988648</v>
      </c>
    </row>
    <row r="50" spans="1:13" x14ac:dyDescent="0.3">
      <c r="D50" s="1" t="s">
        <v>0</v>
      </c>
      <c r="E50" s="1">
        <v>0.30057008275872693</v>
      </c>
      <c r="F50" s="1"/>
      <c r="G50" s="1" t="s">
        <v>151</v>
      </c>
      <c r="H50" s="1">
        <v>6.8626547734240345E-2</v>
      </c>
      <c r="J50" s="1" t="s">
        <v>117</v>
      </c>
      <c r="K50" t="str">
        <f t="shared" si="3"/>
        <v/>
      </c>
      <c r="L50">
        <f t="shared" si="4"/>
        <v>1.1608768635705697</v>
      </c>
      <c r="M50" t="str">
        <f t="shared" si="5"/>
        <v/>
      </c>
    </row>
    <row r="51" spans="1:13" x14ac:dyDescent="0.3">
      <c r="D51" s="1" t="s">
        <v>130</v>
      </c>
      <c r="E51" s="1">
        <v>0.29447938310705801</v>
      </c>
      <c r="F51" s="1"/>
      <c r="G51" s="1" t="s">
        <v>109</v>
      </c>
      <c r="H51" s="1">
        <v>6.4137014223050764E-2</v>
      </c>
      <c r="J51" s="1" t="s">
        <v>114</v>
      </c>
      <c r="K51" t="str">
        <f t="shared" si="3"/>
        <v/>
      </c>
      <c r="L51">
        <f t="shared" si="4"/>
        <v>2.1105140452501479</v>
      </c>
      <c r="M51" t="str">
        <f t="shared" si="5"/>
        <v/>
      </c>
    </row>
    <row r="52" spans="1:13" x14ac:dyDescent="0.3">
      <c r="D52" s="1" t="s">
        <v>6</v>
      </c>
      <c r="E52" s="1">
        <v>0.25650858189235098</v>
      </c>
      <c r="F52" s="1"/>
      <c r="G52" s="1" t="s">
        <v>86</v>
      </c>
      <c r="H52" s="1">
        <v>2.9857409804249363E-2</v>
      </c>
      <c r="J52" s="1" t="s">
        <v>112</v>
      </c>
      <c r="K52" t="str">
        <f t="shared" si="3"/>
        <v/>
      </c>
      <c r="L52">
        <f t="shared" si="4"/>
        <v>2.5744599838932785</v>
      </c>
      <c r="M52" t="str">
        <f t="shared" si="5"/>
        <v/>
      </c>
    </row>
    <row r="53" spans="1:13" x14ac:dyDescent="0.3">
      <c r="D53" s="1" t="s">
        <v>111</v>
      </c>
      <c r="E53" s="1">
        <v>0.24468472151597023</v>
      </c>
      <c r="F53" s="1"/>
      <c r="G53" s="1" t="s">
        <v>152</v>
      </c>
      <c r="H53" s="1">
        <v>2.8867035300043281E-2</v>
      </c>
      <c r="J53" s="1" t="s">
        <v>113</v>
      </c>
      <c r="K53" t="str">
        <f t="shared" si="3"/>
        <v/>
      </c>
      <c r="L53">
        <f t="shared" si="4"/>
        <v>2.377490723311928</v>
      </c>
      <c r="M53" t="str">
        <f t="shared" si="5"/>
        <v/>
      </c>
    </row>
    <row r="54" spans="1:13" x14ac:dyDescent="0.3">
      <c r="D54" s="1" t="s">
        <v>136</v>
      </c>
      <c r="E54" s="1">
        <v>0.23656580864101634</v>
      </c>
      <c r="F54" s="1"/>
      <c r="G54" s="1" t="s">
        <v>107</v>
      </c>
      <c r="H54" s="1">
        <v>2.3378094018025493E-2</v>
      </c>
      <c r="J54" s="1" t="s">
        <v>115</v>
      </c>
      <c r="K54" t="str">
        <f t="shared" si="3"/>
        <v/>
      </c>
      <c r="L54">
        <f t="shared" si="4"/>
        <v>1.7565870764188429</v>
      </c>
      <c r="M54" t="str">
        <f t="shared" si="5"/>
        <v/>
      </c>
    </row>
    <row r="55" spans="1:13" x14ac:dyDescent="0.3">
      <c r="D55" s="1" t="s">
        <v>28</v>
      </c>
      <c r="E55" s="1">
        <v>0.21366597322991326</v>
      </c>
      <c r="F55" s="1"/>
      <c r="G55" s="1" t="s">
        <v>60</v>
      </c>
      <c r="H55" s="1">
        <v>2.2316274586899072E-2</v>
      </c>
      <c r="J55" s="1" t="s">
        <v>118</v>
      </c>
      <c r="K55" t="str">
        <f t="shared" si="3"/>
        <v/>
      </c>
      <c r="L55">
        <f t="shared" si="4"/>
        <v>1.0556935502804872</v>
      </c>
      <c r="M55" t="str">
        <f t="shared" si="5"/>
        <v/>
      </c>
    </row>
    <row r="56" spans="1:13" x14ac:dyDescent="0.3">
      <c r="D56" s="1" t="s">
        <v>134</v>
      </c>
      <c r="E56" s="1">
        <v>0.1956465128270351</v>
      </c>
      <c r="F56" s="1"/>
      <c r="G56" s="1" t="s">
        <v>158</v>
      </c>
      <c r="H56" s="1">
        <v>1.7373435332490771E-2</v>
      </c>
      <c r="J56" s="1" t="s">
        <v>120</v>
      </c>
      <c r="K56" t="str">
        <f t="shared" si="3"/>
        <v/>
      </c>
      <c r="L56">
        <f t="shared" si="4"/>
        <v>1.2452228249148121</v>
      </c>
      <c r="M56" t="str">
        <f t="shared" si="5"/>
        <v/>
      </c>
    </row>
    <row r="57" spans="1:13" x14ac:dyDescent="0.3">
      <c r="D57" s="1" t="s">
        <v>8</v>
      </c>
      <c r="E57" s="1">
        <v>0.11606892130992626</v>
      </c>
      <c r="F57" s="1"/>
      <c r="G57" s="1"/>
      <c r="H57" s="1"/>
      <c r="J57" s="1" t="s">
        <v>119</v>
      </c>
      <c r="K57" t="str">
        <f t="shared" si="3"/>
        <v/>
      </c>
      <c r="L57">
        <f t="shared" si="4"/>
        <v>1.2621387417330856</v>
      </c>
      <c r="M57" t="str">
        <f t="shared" si="5"/>
        <v/>
      </c>
    </row>
    <row r="58" spans="1:13" x14ac:dyDescent="0.3">
      <c r="D58" s="1" t="s">
        <v>138</v>
      </c>
      <c r="E58" s="1">
        <v>7.4733158469980882E-2</v>
      </c>
      <c r="F58" s="1"/>
      <c r="G58" s="1"/>
      <c r="H58" s="1"/>
    </row>
    <row r="59" spans="1:13" x14ac:dyDescent="0.3">
      <c r="D59" s="1" t="s">
        <v>89</v>
      </c>
      <c r="E59" s="1">
        <v>5.8139256547346974E-2</v>
      </c>
      <c r="F59" s="1"/>
      <c r="G59" s="1"/>
      <c r="H59" s="1"/>
    </row>
    <row r="60" spans="1:13" x14ac:dyDescent="0.3">
      <c r="D60" s="1" t="s">
        <v>169</v>
      </c>
      <c r="E60" s="1">
        <v>4.8135062433934325E-2</v>
      </c>
      <c r="F60" s="1"/>
      <c r="G60" s="1"/>
      <c r="H60" s="1"/>
    </row>
    <row r="61" spans="1:13" x14ac:dyDescent="0.3">
      <c r="D61" s="1" t="s">
        <v>147</v>
      </c>
      <c r="E61" s="1">
        <v>3.0452662398783081E-2</v>
      </c>
      <c r="F61" s="1"/>
      <c r="G61" s="1"/>
      <c r="H61" s="1"/>
    </row>
    <row r="62" spans="1:13" x14ac:dyDescent="0.3">
      <c r="D62" s="1" t="s">
        <v>139</v>
      </c>
      <c r="E62" s="1">
        <v>2.5692651167254579E-2</v>
      </c>
      <c r="F62" s="1"/>
      <c r="G62" s="1"/>
      <c r="H62" s="1"/>
    </row>
    <row r="63" spans="1:13" x14ac:dyDescent="0.3">
      <c r="D63" s="1" t="s">
        <v>170</v>
      </c>
      <c r="E63" s="1">
        <v>2.5110892913223437E-2</v>
      </c>
      <c r="F63" s="1"/>
      <c r="G63" s="1"/>
      <c r="H63" s="1"/>
    </row>
    <row r="64" spans="1:13" x14ac:dyDescent="0.3">
      <c r="D64" s="1" t="s">
        <v>16</v>
      </c>
      <c r="E64" s="1">
        <v>1.7745507431960652E-2</v>
      </c>
      <c r="F64" s="1"/>
      <c r="G64" s="1"/>
      <c r="H64" s="1"/>
    </row>
    <row r="65" spans="4:8" x14ac:dyDescent="0.3">
      <c r="D65" s="1"/>
      <c r="E65" s="1"/>
      <c r="F65" s="1"/>
      <c r="G65" s="1"/>
      <c r="H65" s="1"/>
    </row>
    <row r="66" spans="4:8" x14ac:dyDescent="0.3">
      <c r="D66" s="1"/>
      <c r="E66" s="1"/>
      <c r="F66" s="1"/>
      <c r="G66" s="1"/>
      <c r="H66" s="1"/>
    </row>
    <row r="67" spans="4:8" x14ac:dyDescent="0.3">
      <c r="D67" s="1"/>
      <c r="E67" s="1"/>
      <c r="F67" s="1"/>
      <c r="G67" s="1"/>
      <c r="H67" s="1"/>
    </row>
    <row r="68" spans="4:8" x14ac:dyDescent="0.3">
      <c r="D68" s="1"/>
      <c r="E68" s="1"/>
      <c r="F68" s="1"/>
      <c r="G68" s="1"/>
      <c r="H68" s="1"/>
    </row>
    <row r="69" spans="4:8" x14ac:dyDescent="0.3">
      <c r="D69" s="1"/>
      <c r="E69" s="1"/>
      <c r="F69" s="1"/>
      <c r="G69" s="1"/>
      <c r="H69" s="1"/>
    </row>
    <row r="70" spans="4:8" x14ac:dyDescent="0.3">
      <c r="D70" s="1"/>
      <c r="E70" s="1"/>
      <c r="F70" s="1"/>
      <c r="G70" s="1"/>
      <c r="H70" s="1"/>
    </row>
    <row r="71" spans="4:8" x14ac:dyDescent="0.3">
      <c r="D71" s="1"/>
      <c r="E71" s="1"/>
      <c r="F71" s="1"/>
      <c r="G71" s="1"/>
      <c r="H71" s="1"/>
    </row>
    <row r="72" spans="4:8" x14ac:dyDescent="0.3">
      <c r="D72" s="1"/>
      <c r="E72" s="1"/>
      <c r="F72" s="1"/>
      <c r="G72" s="1"/>
      <c r="H72" s="1"/>
    </row>
    <row r="73" spans="4:8" x14ac:dyDescent="0.3">
      <c r="D73" s="1"/>
      <c r="E73" s="1"/>
      <c r="F73" s="1"/>
      <c r="G73" s="1"/>
      <c r="H73" s="1"/>
    </row>
    <row r="74" spans="4:8" x14ac:dyDescent="0.3">
      <c r="D74" s="1"/>
      <c r="E74" s="1"/>
      <c r="F74" s="1"/>
      <c r="G74" s="1"/>
      <c r="H74" s="1"/>
    </row>
    <row r="75" spans="4:8" x14ac:dyDescent="0.3">
      <c r="D75" s="1"/>
      <c r="E75" s="1"/>
      <c r="F75" s="1"/>
      <c r="G75" s="1"/>
      <c r="H75" s="1"/>
    </row>
    <row r="76" spans="4:8" x14ac:dyDescent="0.3">
      <c r="D76" s="1"/>
      <c r="E76" s="1"/>
      <c r="F76" s="1"/>
      <c r="G76" s="1"/>
      <c r="H76" s="1"/>
    </row>
    <row r="77" spans="4:8" x14ac:dyDescent="0.3">
      <c r="D77" s="1"/>
      <c r="E77" s="1"/>
      <c r="F77" s="1"/>
      <c r="G77" s="1"/>
      <c r="H77" s="1"/>
    </row>
    <row r="78" spans="4:8" x14ac:dyDescent="0.3">
      <c r="D78" s="1"/>
      <c r="E78" s="1"/>
      <c r="F78" s="1"/>
      <c r="G78" s="1"/>
      <c r="H78" s="1"/>
    </row>
    <row r="79" spans="4:8" x14ac:dyDescent="0.3">
      <c r="D79" s="1"/>
      <c r="E79" s="1"/>
      <c r="F79" s="1"/>
      <c r="G79" s="1"/>
      <c r="H79" s="1"/>
    </row>
    <row r="80" spans="4:8" x14ac:dyDescent="0.3">
      <c r="D80" s="1"/>
      <c r="E80" s="1"/>
      <c r="F80" s="1"/>
      <c r="G80" s="1"/>
      <c r="H80" s="1"/>
    </row>
    <row r="81" spans="4:8" x14ac:dyDescent="0.3">
      <c r="D81" s="1"/>
      <c r="E81" s="1"/>
      <c r="F81" s="1"/>
      <c r="G81" s="1"/>
      <c r="H81" s="1"/>
    </row>
    <row r="82" spans="4:8" x14ac:dyDescent="0.3">
      <c r="D82" s="1"/>
      <c r="E82" s="1"/>
      <c r="F82" s="1"/>
      <c r="G82" s="1"/>
      <c r="H82" s="1"/>
    </row>
    <row r="83" spans="4:8" x14ac:dyDescent="0.3">
      <c r="D83" s="1"/>
      <c r="E83" s="1"/>
      <c r="F83" s="1"/>
      <c r="G83" s="1"/>
      <c r="H83" s="1"/>
    </row>
    <row r="84" spans="4:8" x14ac:dyDescent="0.3">
      <c r="D84" s="1"/>
      <c r="E84" s="1"/>
      <c r="F84" s="1"/>
      <c r="G84" s="1"/>
      <c r="H84" s="1"/>
    </row>
    <row r="85" spans="4:8" x14ac:dyDescent="0.3">
      <c r="D85" s="1"/>
      <c r="E85" s="1"/>
      <c r="F85" s="1"/>
      <c r="G85" s="1"/>
      <c r="H85" s="1"/>
    </row>
    <row r="86" spans="4:8" x14ac:dyDescent="0.3">
      <c r="D86" s="1"/>
      <c r="E86" s="1"/>
      <c r="F86" s="1"/>
      <c r="G86" s="1"/>
      <c r="H86" s="1"/>
    </row>
    <row r="87" spans="4:8" x14ac:dyDescent="0.3">
      <c r="D87" s="1"/>
      <c r="E87" s="1"/>
      <c r="F87" s="1"/>
      <c r="G87" s="1"/>
      <c r="H87" s="1"/>
    </row>
    <row r="88" spans="4:8" x14ac:dyDescent="0.3">
      <c r="D88" s="1"/>
      <c r="E88" s="1"/>
      <c r="F88" s="1"/>
      <c r="G88" s="1"/>
      <c r="H88" s="1"/>
    </row>
    <row r="89" spans="4:8" x14ac:dyDescent="0.3">
      <c r="D89" s="1"/>
      <c r="E89" s="1"/>
      <c r="F89" s="1"/>
      <c r="G89" s="1"/>
      <c r="H89" s="1"/>
    </row>
    <row r="90" spans="4:8" x14ac:dyDescent="0.3">
      <c r="D90" s="1"/>
      <c r="E90" s="1"/>
      <c r="F90" s="1"/>
      <c r="G90" s="1"/>
      <c r="H90" s="1"/>
    </row>
    <row r="91" spans="4:8" x14ac:dyDescent="0.3">
      <c r="D91" s="1"/>
      <c r="E91" s="1"/>
      <c r="F91" s="1"/>
      <c r="G91" s="1"/>
      <c r="H91" s="1"/>
    </row>
    <row r="92" spans="4:8" x14ac:dyDescent="0.3">
      <c r="D92" s="1"/>
      <c r="E92" s="1"/>
      <c r="F92" s="1"/>
      <c r="G92" s="1"/>
      <c r="H92" s="1"/>
    </row>
    <row r="93" spans="4:8" x14ac:dyDescent="0.3">
      <c r="D93" s="1"/>
      <c r="E93" s="1"/>
      <c r="F93" s="1"/>
      <c r="G93" s="1"/>
      <c r="H93" s="1"/>
    </row>
    <row r="94" spans="4:8" x14ac:dyDescent="0.3">
      <c r="D94" s="1"/>
      <c r="E94" s="1"/>
      <c r="F94" s="1"/>
      <c r="G94" s="1"/>
      <c r="H94" s="1"/>
    </row>
    <row r="95" spans="4:8" x14ac:dyDescent="0.3">
      <c r="D95" s="1"/>
      <c r="E95" s="1"/>
      <c r="F95" s="1"/>
      <c r="G95" s="1"/>
      <c r="H95" s="1"/>
    </row>
    <row r="96" spans="4:8" x14ac:dyDescent="0.3">
      <c r="D96" s="1"/>
      <c r="E96" s="1"/>
      <c r="F96" s="1"/>
      <c r="G96" s="1"/>
      <c r="H96" s="1"/>
    </row>
    <row r="97" spans="4:8" x14ac:dyDescent="0.3">
      <c r="D97" s="1"/>
      <c r="E97" s="1"/>
      <c r="F97" s="1"/>
      <c r="G97" s="1"/>
      <c r="H97" s="1"/>
    </row>
    <row r="98" spans="4:8" x14ac:dyDescent="0.3">
      <c r="D98" s="1"/>
      <c r="E98" s="1"/>
      <c r="F98" s="1"/>
      <c r="G98" s="1"/>
      <c r="H98" s="1"/>
    </row>
    <row r="99" spans="4:8" x14ac:dyDescent="0.3">
      <c r="D99" s="1"/>
      <c r="E99" s="1"/>
      <c r="F99" s="1"/>
      <c r="G99" s="1"/>
      <c r="H99" s="1"/>
    </row>
    <row r="100" spans="4:8" x14ac:dyDescent="0.3">
      <c r="D100" s="1"/>
      <c r="E100" s="1"/>
      <c r="F100" s="1"/>
      <c r="G100" s="1"/>
      <c r="H100" s="1"/>
    </row>
    <row r="101" spans="4:8" x14ac:dyDescent="0.3">
      <c r="D101" s="1"/>
      <c r="E101" s="1"/>
      <c r="F101" s="1"/>
      <c r="G101" s="1"/>
      <c r="H101" s="1"/>
    </row>
    <row r="102" spans="4:8" x14ac:dyDescent="0.3">
      <c r="D102" s="1"/>
      <c r="E102" s="1"/>
      <c r="F102" s="1"/>
      <c r="G102" s="1"/>
      <c r="H102" s="1"/>
    </row>
    <row r="103" spans="4:8" x14ac:dyDescent="0.3">
      <c r="D103" s="1"/>
      <c r="E103" s="1"/>
      <c r="F103" s="1"/>
      <c r="G103" s="1"/>
      <c r="H103" s="1"/>
    </row>
    <row r="104" spans="4:8" x14ac:dyDescent="0.3">
      <c r="D104" s="1"/>
      <c r="E104" s="1"/>
      <c r="F104" s="1"/>
      <c r="G104" s="1"/>
      <c r="H104" s="1"/>
    </row>
    <row r="105" spans="4:8" x14ac:dyDescent="0.3">
      <c r="D105" s="1"/>
      <c r="E105" s="1"/>
      <c r="F105" s="1"/>
      <c r="G105" s="1"/>
      <c r="H105" s="1"/>
    </row>
    <row r="106" spans="4:8" x14ac:dyDescent="0.3">
      <c r="D106" s="1"/>
      <c r="E106" s="1"/>
      <c r="F106" s="1"/>
      <c r="G106" s="1"/>
      <c r="H106" s="1"/>
    </row>
    <row r="107" spans="4:8" x14ac:dyDescent="0.3">
      <c r="G107" s="1"/>
      <c r="H107" s="1"/>
    </row>
    <row r="108" spans="4:8" x14ac:dyDescent="0.3">
      <c r="G108" s="1"/>
      <c r="H108" s="1"/>
    </row>
    <row r="109" spans="4:8" x14ac:dyDescent="0.3">
      <c r="G109" s="1"/>
      <c r="H109" s="1"/>
    </row>
    <row r="110" spans="4:8" x14ac:dyDescent="0.3">
      <c r="G110" s="1"/>
      <c r="H110" s="1"/>
    </row>
    <row r="111" spans="4:8" x14ac:dyDescent="0.3">
      <c r="G111" s="1"/>
      <c r="H111" s="1"/>
    </row>
    <row r="112" spans="4:8" x14ac:dyDescent="0.3">
      <c r="G112" s="1"/>
      <c r="H112" s="1"/>
    </row>
    <row r="113" spans="7:8" x14ac:dyDescent="0.3">
      <c r="G113" s="1"/>
      <c r="H113" s="1"/>
    </row>
    <row r="114" spans="7:8" x14ac:dyDescent="0.3">
      <c r="G114" s="1"/>
      <c r="H114" s="1"/>
    </row>
  </sheetData>
  <sortState ref="J2:J114">
    <sortCondition ref="J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topLeftCell="A4" workbookViewId="0">
      <selection activeCell="J1" sqref="J1:M43"/>
    </sheetView>
  </sheetViews>
  <sheetFormatPr defaultRowHeight="14.4" x14ac:dyDescent="0.3"/>
  <sheetData>
    <row r="1" spans="1:13" x14ac:dyDescent="0.3">
      <c r="A1" t="s">
        <v>163</v>
      </c>
      <c r="D1" t="s">
        <v>164</v>
      </c>
      <c r="G1" t="s">
        <v>165</v>
      </c>
      <c r="K1" t="s">
        <v>163</v>
      </c>
      <c r="L1" t="s">
        <v>164</v>
      </c>
      <c r="M1" t="s">
        <v>165</v>
      </c>
    </row>
    <row r="2" spans="1:13" x14ac:dyDescent="0.3">
      <c r="A2" s="1" t="s">
        <v>154</v>
      </c>
      <c r="B2" s="1">
        <v>14.638141013871357</v>
      </c>
      <c r="C2" s="1"/>
      <c r="D2" s="1" t="s">
        <v>1</v>
      </c>
      <c r="E2" s="1">
        <v>6.6789035321845045</v>
      </c>
      <c r="F2" s="1"/>
      <c r="G2" s="1" t="s">
        <v>154</v>
      </c>
      <c r="H2" s="1">
        <v>6.5342334665561346</v>
      </c>
      <c r="J2" s="1" t="s">
        <v>22</v>
      </c>
      <c r="K2" t="str">
        <f t="shared" ref="K2:K33" si="0">IFERROR(INDEX(A:H,MATCH(J2,A:A,0),2),"")</f>
        <v/>
      </c>
      <c r="L2">
        <f t="shared" ref="L2:L41" si="1">IFERROR(INDEX(A:H,MATCH(J2,D:D,0),5),"")</f>
        <v>1.275516629881664</v>
      </c>
      <c r="M2">
        <f t="shared" ref="M2:M41" si="2">IFERROR(INDEX(A:H,MATCH(J2,G:G,0),8),"")</f>
        <v>0.32108807693909697</v>
      </c>
    </row>
    <row r="3" spans="1:13" x14ac:dyDescent="0.3">
      <c r="A3" s="1" t="s">
        <v>151</v>
      </c>
      <c r="B3" s="1">
        <v>12.202568169898429</v>
      </c>
      <c r="C3" s="1"/>
      <c r="D3" s="1" t="s">
        <v>2</v>
      </c>
      <c r="E3" s="1">
        <v>5.0231532078906085</v>
      </c>
      <c r="F3" s="1"/>
      <c r="G3" s="1" t="s">
        <v>0</v>
      </c>
      <c r="H3" s="1">
        <v>6.4964434734318521</v>
      </c>
      <c r="J3" s="1" t="s">
        <v>5</v>
      </c>
      <c r="K3" t="str">
        <f t="shared" si="0"/>
        <v/>
      </c>
      <c r="L3">
        <f t="shared" si="1"/>
        <v>3.5079860672826522</v>
      </c>
      <c r="M3">
        <f t="shared" si="2"/>
        <v>3.4580062539849554</v>
      </c>
    </row>
    <row r="4" spans="1:13" x14ac:dyDescent="0.3">
      <c r="A4" s="1" t="s">
        <v>152</v>
      </c>
      <c r="B4" s="1">
        <v>11.547791670517791</v>
      </c>
      <c r="C4" s="1"/>
      <c r="D4" s="1" t="s">
        <v>19</v>
      </c>
      <c r="E4" s="1">
        <v>4.948785633048792</v>
      </c>
      <c r="F4" s="1"/>
      <c r="G4" s="1" t="s">
        <v>8</v>
      </c>
      <c r="H4" s="1">
        <v>5.5672536549083897</v>
      </c>
      <c r="J4" s="1" t="s">
        <v>0</v>
      </c>
      <c r="K4">
        <f t="shared" si="0"/>
        <v>1.6000724304980653E-2</v>
      </c>
      <c r="L4">
        <f t="shared" si="1"/>
        <v>3.6466356555557069</v>
      </c>
      <c r="M4">
        <f t="shared" si="2"/>
        <v>6.4964434734318521</v>
      </c>
    </row>
    <row r="5" spans="1:13" x14ac:dyDescent="0.3">
      <c r="A5" s="1" t="s">
        <v>155</v>
      </c>
      <c r="B5" s="1">
        <v>6.9212180515356589</v>
      </c>
      <c r="C5" s="1"/>
      <c r="D5" s="1" t="s">
        <v>13</v>
      </c>
      <c r="E5" s="1">
        <v>4.8669212179150723</v>
      </c>
      <c r="F5" s="1"/>
      <c r="G5" s="1" t="s">
        <v>151</v>
      </c>
      <c r="H5" s="1">
        <v>5.1283231208946845</v>
      </c>
      <c r="J5" s="1" t="s">
        <v>8</v>
      </c>
      <c r="K5">
        <f t="shared" si="0"/>
        <v>1.7526141727437896</v>
      </c>
      <c r="L5">
        <f t="shared" si="1"/>
        <v>3.335197978447678</v>
      </c>
      <c r="M5">
        <f t="shared" si="2"/>
        <v>5.5672536549083897</v>
      </c>
    </row>
    <row r="6" spans="1:13" x14ac:dyDescent="0.3">
      <c r="A6" s="1" t="s">
        <v>158</v>
      </c>
      <c r="B6" s="1">
        <v>4.7844656487258774</v>
      </c>
      <c r="C6" s="1"/>
      <c r="D6" s="1" t="s">
        <v>20</v>
      </c>
      <c r="E6" s="1">
        <v>4.106705693550861</v>
      </c>
      <c r="F6" s="1"/>
      <c r="G6" s="1" t="s">
        <v>14</v>
      </c>
      <c r="H6" s="1">
        <v>4.9170555625159285</v>
      </c>
      <c r="J6" s="1" t="s">
        <v>14</v>
      </c>
      <c r="K6">
        <f t="shared" si="0"/>
        <v>3.1436826224967525</v>
      </c>
      <c r="L6">
        <f t="shared" si="1"/>
        <v>1.6959221922025005</v>
      </c>
      <c r="M6">
        <f t="shared" si="2"/>
        <v>4.9170555625159285</v>
      </c>
    </row>
    <row r="7" spans="1:13" x14ac:dyDescent="0.3">
      <c r="A7" s="1" t="s">
        <v>14</v>
      </c>
      <c r="B7" s="1">
        <v>3.1436826224967525</v>
      </c>
      <c r="C7" s="1"/>
      <c r="D7" s="1" t="s">
        <v>10</v>
      </c>
      <c r="E7" s="1">
        <v>3.9494272418195009</v>
      </c>
      <c r="F7" s="1"/>
      <c r="G7" s="1" t="s">
        <v>152</v>
      </c>
      <c r="H7" s="1">
        <v>4.4446391347736336</v>
      </c>
      <c r="J7" s="1" t="s">
        <v>17</v>
      </c>
      <c r="K7">
        <f t="shared" si="0"/>
        <v>2.9196861412263964</v>
      </c>
      <c r="L7">
        <f t="shared" si="1"/>
        <v>0.37317848190830522</v>
      </c>
      <c r="M7">
        <f t="shared" si="2"/>
        <v>3.7178288555657275</v>
      </c>
    </row>
    <row r="8" spans="1:13" x14ac:dyDescent="0.3">
      <c r="A8" s="1" t="s">
        <v>162</v>
      </c>
      <c r="B8" s="1">
        <v>3.0716119153179169</v>
      </c>
      <c r="C8" s="1"/>
      <c r="D8" s="1" t="s">
        <v>3</v>
      </c>
      <c r="E8" s="1">
        <v>3.9117387298880022</v>
      </c>
      <c r="F8" s="1"/>
      <c r="G8" s="1" t="s">
        <v>17</v>
      </c>
      <c r="H8" s="1">
        <v>3.7178288555657275</v>
      </c>
      <c r="J8" s="1" t="s">
        <v>27</v>
      </c>
      <c r="K8">
        <f t="shared" si="0"/>
        <v>2.8122439170338653</v>
      </c>
      <c r="L8">
        <f t="shared" si="1"/>
        <v>1.9022825790965391E-2</v>
      </c>
      <c r="M8">
        <f t="shared" si="2"/>
        <v>2.5461814561417473</v>
      </c>
    </row>
    <row r="9" spans="1:13" x14ac:dyDescent="0.3">
      <c r="A9" s="1" t="s">
        <v>17</v>
      </c>
      <c r="B9" s="1">
        <v>2.9196861412263964</v>
      </c>
      <c r="C9" s="1"/>
      <c r="D9" s="1" t="s">
        <v>0</v>
      </c>
      <c r="E9" s="1">
        <v>3.6466356555557069</v>
      </c>
      <c r="F9" s="1"/>
      <c r="G9" s="1" t="s">
        <v>5</v>
      </c>
      <c r="H9" s="1">
        <v>3.4580062539849554</v>
      </c>
      <c r="J9" s="1" t="s">
        <v>36</v>
      </c>
      <c r="K9">
        <f t="shared" si="0"/>
        <v>2.2492596924012234</v>
      </c>
      <c r="L9">
        <f t="shared" si="1"/>
        <v>1.8070263314267303E-2</v>
      </c>
      <c r="M9">
        <f t="shared" si="2"/>
        <v>1.6842197652086683</v>
      </c>
    </row>
    <row r="10" spans="1:13" x14ac:dyDescent="0.3">
      <c r="A10" s="1" t="s">
        <v>27</v>
      </c>
      <c r="B10" s="1">
        <v>2.8122439170338653</v>
      </c>
      <c r="C10" s="1"/>
      <c r="D10" s="1" t="s">
        <v>5</v>
      </c>
      <c r="E10" s="1">
        <v>3.5079860672826522</v>
      </c>
      <c r="F10" s="1"/>
      <c r="G10" s="1" t="s">
        <v>155</v>
      </c>
      <c r="H10" s="1">
        <v>3.2900333339725876</v>
      </c>
      <c r="J10" s="1" t="s">
        <v>57</v>
      </c>
      <c r="K10">
        <f t="shared" si="0"/>
        <v>1.4418353419065382</v>
      </c>
      <c r="L10">
        <f t="shared" si="1"/>
        <v>1.8623506907091063E-2</v>
      </c>
      <c r="M10">
        <f t="shared" si="2"/>
        <v>0.88884528492329906</v>
      </c>
    </row>
    <row r="11" spans="1:13" x14ac:dyDescent="0.3">
      <c r="A11" s="1" t="s">
        <v>160</v>
      </c>
      <c r="B11" s="1">
        <v>2.7378062125031741</v>
      </c>
      <c r="C11" s="1"/>
      <c r="D11" s="1" t="s">
        <v>33</v>
      </c>
      <c r="E11" s="1">
        <v>3.3847146594287003</v>
      </c>
      <c r="F11" s="1"/>
      <c r="G11" s="1" t="s">
        <v>1</v>
      </c>
      <c r="H11" s="1">
        <v>3.1361203467293897</v>
      </c>
      <c r="J11" s="1" t="s">
        <v>19</v>
      </c>
      <c r="K11" t="str">
        <f t="shared" si="0"/>
        <v/>
      </c>
      <c r="L11">
        <f t="shared" si="1"/>
        <v>4.948785633048792</v>
      </c>
      <c r="M11">
        <f t="shared" si="2"/>
        <v>0.8741628362612488</v>
      </c>
    </row>
    <row r="12" spans="1:13" x14ac:dyDescent="0.3">
      <c r="A12" s="1" t="s">
        <v>36</v>
      </c>
      <c r="B12" s="1">
        <v>2.2492596924012234</v>
      </c>
      <c r="C12" s="1"/>
      <c r="D12" s="1" t="s">
        <v>8</v>
      </c>
      <c r="E12" s="1">
        <v>3.335197978447678</v>
      </c>
      <c r="F12" s="1"/>
      <c r="G12" s="1" t="s">
        <v>3</v>
      </c>
      <c r="H12" s="1">
        <v>2.6725692830554744</v>
      </c>
      <c r="J12" s="1" t="s">
        <v>1</v>
      </c>
      <c r="K12" t="str">
        <f t="shared" si="0"/>
        <v/>
      </c>
      <c r="L12">
        <f t="shared" si="1"/>
        <v>6.6789035321845045</v>
      </c>
      <c r="M12">
        <f t="shared" si="2"/>
        <v>3.1361203467293897</v>
      </c>
    </row>
    <row r="13" spans="1:13" x14ac:dyDescent="0.3">
      <c r="A13" s="1" t="s">
        <v>8</v>
      </c>
      <c r="B13" s="1">
        <v>1.7526141727437896</v>
      </c>
      <c r="C13" s="1"/>
      <c r="D13" s="1" t="s">
        <v>29</v>
      </c>
      <c r="E13" s="1">
        <v>3.1188262539282459</v>
      </c>
      <c r="F13" s="1"/>
      <c r="G13" s="1" t="s">
        <v>4</v>
      </c>
      <c r="H13" s="1">
        <v>2.6204131130665465</v>
      </c>
      <c r="J13" s="1" t="s">
        <v>2</v>
      </c>
      <c r="K13" t="str">
        <f t="shared" si="0"/>
        <v/>
      </c>
      <c r="L13">
        <f t="shared" si="1"/>
        <v>5.0231532078906085</v>
      </c>
      <c r="M13">
        <f t="shared" si="2"/>
        <v>2.4299235817913045</v>
      </c>
    </row>
    <row r="14" spans="1:13" x14ac:dyDescent="0.3">
      <c r="A14" s="1" t="s">
        <v>157</v>
      </c>
      <c r="B14" s="1">
        <v>1.682733875082999</v>
      </c>
      <c r="C14" s="1"/>
      <c r="D14" s="1" t="s">
        <v>7</v>
      </c>
      <c r="E14" s="1">
        <v>2.809300500454226</v>
      </c>
      <c r="F14" s="1"/>
      <c r="G14" s="1" t="s">
        <v>27</v>
      </c>
      <c r="H14" s="1">
        <v>2.5461814561417473</v>
      </c>
      <c r="J14" s="1" t="s">
        <v>3</v>
      </c>
      <c r="K14" t="str">
        <f t="shared" si="0"/>
        <v/>
      </c>
      <c r="L14">
        <f t="shared" si="1"/>
        <v>3.9117387298880022</v>
      </c>
      <c r="M14">
        <f t="shared" si="2"/>
        <v>2.6725692830554744</v>
      </c>
    </row>
    <row r="15" spans="1:13" x14ac:dyDescent="0.3">
      <c r="A15" s="1" t="s">
        <v>171</v>
      </c>
      <c r="B15" s="1">
        <v>1.6482845309238487</v>
      </c>
      <c r="C15" s="1"/>
      <c r="D15" s="1" t="s">
        <v>23</v>
      </c>
      <c r="E15" s="1">
        <v>2.763822534796744</v>
      </c>
      <c r="F15" s="1"/>
      <c r="G15" s="1" t="s">
        <v>158</v>
      </c>
      <c r="H15" s="1">
        <v>2.4966609269677389</v>
      </c>
      <c r="J15" s="1" t="s">
        <v>4</v>
      </c>
      <c r="K15" t="str">
        <f t="shared" si="0"/>
        <v/>
      </c>
      <c r="L15">
        <f t="shared" si="1"/>
        <v>2.4505918123862771</v>
      </c>
      <c r="M15">
        <f t="shared" si="2"/>
        <v>2.6204131130665465</v>
      </c>
    </row>
    <row r="16" spans="1:13" x14ac:dyDescent="0.3">
      <c r="A16" s="1" t="s">
        <v>57</v>
      </c>
      <c r="B16" s="1">
        <v>1.4418353419065382</v>
      </c>
      <c r="C16" s="1"/>
      <c r="D16" s="1" t="s">
        <v>49</v>
      </c>
      <c r="E16" s="1">
        <v>2.4834963505861003</v>
      </c>
      <c r="F16" s="1"/>
      <c r="G16" s="1" t="s">
        <v>2</v>
      </c>
      <c r="H16" s="1">
        <v>2.4299235817913045</v>
      </c>
      <c r="J16" s="1" t="s">
        <v>6</v>
      </c>
      <c r="K16">
        <f t="shared" si="0"/>
        <v>0.14904643662385056</v>
      </c>
      <c r="L16">
        <f t="shared" si="1"/>
        <v>1.0225629992269945</v>
      </c>
      <c r="M16">
        <f t="shared" si="2"/>
        <v>2.3287491696192464</v>
      </c>
    </row>
    <row r="17" spans="1:13" x14ac:dyDescent="0.3">
      <c r="A17" s="1" t="s">
        <v>172</v>
      </c>
      <c r="B17" s="1">
        <v>1.3877983399630707</v>
      </c>
      <c r="C17" s="1"/>
      <c r="D17" s="1" t="s">
        <v>4</v>
      </c>
      <c r="E17" s="1">
        <v>2.4505918123862771</v>
      </c>
      <c r="F17" s="1"/>
      <c r="G17" s="1" t="s">
        <v>6</v>
      </c>
      <c r="H17" s="1">
        <v>2.3287491696192464</v>
      </c>
      <c r="J17" s="1" t="s">
        <v>11</v>
      </c>
      <c r="K17">
        <f t="shared" si="0"/>
        <v>0.52960412689418157</v>
      </c>
      <c r="L17">
        <f t="shared" si="1"/>
        <v>0.10162061482669664</v>
      </c>
      <c r="M17">
        <f t="shared" si="2"/>
        <v>1.7526411376653677</v>
      </c>
    </row>
    <row r="18" spans="1:13" x14ac:dyDescent="0.3">
      <c r="A18" s="1" t="s">
        <v>156</v>
      </c>
      <c r="B18" s="1">
        <v>0.81381144241596848</v>
      </c>
      <c r="C18" s="1"/>
      <c r="D18" s="1" t="s">
        <v>154</v>
      </c>
      <c r="E18" s="1">
        <v>2.2568225277887732</v>
      </c>
      <c r="F18" s="1"/>
      <c r="G18" s="1" t="s">
        <v>162</v>
      </c>
      <c r="H18" s="1">
        <v>2.0237423193568356</v>
      </c>
      <c r="J18" s="1" t="s">
        <v>15</v>
      </c>
      <c r="K18" t="str">
        <f t="shared" si="0"/>
        <v/>
      </c>
      <c r="L18">
        <f t="shared" si="1"/>
        <v>2.4358961528410633E-2</v>
      </c>
      <c r="M18">
        <f t="shared" si="2"/>
        <v>1.0210395437429574</v>
      </c>
    </row>
    <row r="19" spans="1:13" x14ac:dyDescent="0.3">
      <c r="A19" s="1" t="s">
        <v>173</v>
      </c>
      <c r="B19" s="1">
        <v>0.70072393416354972</v>
      </c>
      <c r="C19" s="1"/>
      <c r="D19" s="1" t="s">
        <v>18</v>
      </c>
      <c r="E19" s="1">
        <v>2.0050787450849668</v>
      </c>
      <c r="F19" s="1"/>
      <c r="G19" s="1" t="s">
        <v>160</v>
      </c>
      <c r="H19" s="1">
        <v>1.9280908623003781</v>
      </c>
      <c r="J19" s="1" t="s">
        <v>33</v>
      </c>
      <c r="K19" t="str">
        <f t="shared" si="0"/>
        <v/>
      </c>
      <c r="L19">
        <f t="shared" si="1"/>
        <v>3.3847146594287003</v>
      </c>
      <c r="M19">
        <f t="shared" si="2"/>
        <v>0.2673074538567875</v>
      </c>
    </row>
    <row r="20" spans="1:13" x14ac:dyDescent="0.3">
      <c r="A20" s="1" t="s">
        <v>90</v>
      </c>
      <c r="B20" s="1">
        <v>0.61283812817294736</v>
      </c>
      <c r="C20" s="1"/>
      <c r="D20" s="1" t="s">
        <v>14</v>
      </c>
      <c r="E20" s="1">
        <v>1.6959221922025005</v>
      </c>
      <c r="F20" s="1"/>
      <c r="G20" s="1" t="s">
        <v>11</v>
      </c>
      <c r="H20" s="1">
        <v>1.7526411376653677</v>
      </c>
      <c r="J20" s="1" t="s">
        <v>20</v>
      </c>
      <c r="K20" t="str">
        <f t="shared" si="0"/>
        <v/>
      </c>
      <c r="L20">
        <f t="shared" si="1"/>
        <v>4.106705693550861</v>
      </c>
      <c r="M20">
        <f t="shared" si="2"/>
        <v>0.54844589747651129</v>
      </c>
    </row>
    <row r="21" spans="1:13" x14ac:dyDescent="0.3">
      <c r="A21" s="1" t="s">
        <v>11</v>
      </c>
      <c r="B21" s="1">
        <v>0.52960412689418157</v>
      </c>
      <c r="C21" s="1"/>
      <c r="D21" s="1" t="s">
        <v>160</v>
      </c>
      <c r="E21" s="1">
        <v>1.5870537168767063</v>
      </c>
      <c r="F21" s="1"/>
      <c r="G21" s="1" t="s">
        <v>36</v>
      </c>
      <c r="H21" s="1">
        <v>1.6842197652086683</v>
      </c>
      <c r="J21" s="1" t="s">
        <v>13</v>
      </c>
      <c r="K21" t="str">
        <f t="shared" si="0"/>
        <v/>
      </c>
      <c r="L21">
        <f t="shared" si="1"/>
        <v>4.8669212179150723</v>
      </c>
      <c r="M21">
        <f t="shared" si="2"/>
        <v>0.86453235937044393</v>
      </c>
    </row>
    <row r="22" spans="1:13" x14ac:dyDescent="0.3">
      <c r="A22" s="1" t="s">
        <v>174</v>
      </c>
      <c r="B22" s="1">
        <v>0.49572596048776246</v>
      </c>
      <c r="C22" s="1"/>
      <c r="D22" s="1" t="s">
        <v>93</v>
      </c>
      <c r="E22" s="1">
        <v>1.5426597599082987</v>
      </c>
      <c r="F22" s="1"/>
      <c r="G22" s="1" t="s">
        <v>15</v>
      </c>
      <c r="H22" s="1">
        <v>1.0210395437429574</v>
      </c>
      <c r="J22" s="1" t="s">
        <v>10</v>
      </c>
      <c r="K22" t="str">
        <f t="shared" si="0"/>
        <v/>
      </c>
      <c r="L22">
        <f t="shared" si="1"/>
        <v>3.9494272418195009</v>
      </c>
      <c r="M22">
        <f t="shared" si="2"/>
        <v>0.9280158464001681</v>
      </c>
    </row>
    <row r="23" spans="1:13" x14ac:dyDescent="0.3">
      <c r="A23" s="1" t="s">
        <v>175</v>
      </c>
      <c r="B23" s="1">
        <v>0.35166992066628511</v>
      </c>
      <c r="C23" s="1"/>
      <c r="D23" s="1" t="s">
        <v>61</v>
      </c>
      <c r="E23" s="1">
        <v>1.4369103386954099</v>
      </c>
      <c r="F23" s="1"/>
      <c r="G23" s="1" t="s">
        <v>10</v>
      </c>
      <c r="H23" s="1">
        <v>0.9280158464001681</v>
      </c>
      <c r="J23" s="1" t="s">
        <v>7</v>
      </c>
      <c r="K23" t="str">
        <f t="shared" si="0"/>
        <v/>
      </c>
      <c r="L23">
        <f t="shared" si="1"/>
        <v>2.809300500454226</v>
      </c>
      <c r="M23">
        <f t="shared" si="2"/>
        <v>0.90633795541733131</v>
      </c>
    </row>
    <row r="24" spans="1:13" x14ac:dyDescent="0.3">
      <c r="A24" s="1" t="s">
        <v>159</v>
      </c>
      <c r="B24" s="1">
        <v>0.29924691884057397</v>
      </c>
      <c r="C24" s="1"/>
      <c r="D24" s="1" t="s">
        <v>84</v>
      </c>
      <c r="E24" s="1">
        <v>1.4148942364847115</v>
      </c>
      <c r="F24" s="1"/>
      <c r="G24" s="1" t="s">
        <v>7</v>
      </c>
      <c r="H24" s="1">
        <v>0.90633795541733131</v>
      </c>
      <c r="J24" s="1" t="s">
        <v>9</v>
      </c>
      <c r="K24" t="str">
        <f t="shared" si="0"/>
        <v/>
      </c>
      <c r="L24">
        <f t="shared" si="1"/>
        <v>1.4143645266623568</v>
      </c>
      <c r="M24">
        <f t="shared" si="2"/>
        <v>0.77207280186467042</v>
      </c>
    </row>
    <row r="25" spans="1:13" x14ac:dyDescent="0.3">
      <c r="A25" s="1" t="s">
        <v>176</v>
      </c>
      <c r="B25" s="1">
        <v>0.24498335115281286</v>
      </c>
      <c r="C25" s="1"/>
      <c r="D25" s="1" t="s">
        <v>9</v>
      </c>
      <c r="E25" s="1">
        <v>1.4143645266623568</v>
      </c>
      <c r="F25" s="1"/>
      <c r="G25" s="1" t="s">
        <v>57</v>
      </c>
      <c r="H25" s="1">
        <v>0.88884528492329906</v>
      </c>
      <c r="J25" s="1" t="s">
        <v>93</v>
      </c>
      <c r="K25">
        <f t="shared" si="0"/>
        <v>1.1486445834138473E-2</v>
      </c>
      <c r="L25">
        <f t="shared" si="1"/>
        <v>1.5426597599082987</v>
      </c>
      <c r="M25">
        <f t="shared" si="2"/>
        <v>4.8102124654857054E-2</v>
      </c>
    </row>
    <row r="26" spans="1:13" x14ac:dyDescent="0.3">
      <c r="A26" s="1" t="s">
        <v>177</v>
      </c>
      <c r="B26" s="1">
        <v>0.18055531048522339</v>
      </c>
      <c r="C26" s="1"/>
      <c r="D26" s="1" t="s">
        <v>22</v>
      </c>
      <c r="E26" s="1">
        <v>1.275516629881664</v>
      </c>
      <c r="F26" s="1"/>
      <c r="G26" s="1" t="s">
        <v>19</v>
      </c>
      <c r="H26" s="1">
        <v>0.8741628362612488</v>
      </c>
      <c r="J26" s="1" t="s">
        <v>49</v>
      </c>
      <c r="K26" t="str">
        <f t="shared" si="0"/>
        <v/>
      </c>
      <c r="L26">
        <f t="shared" si="1"/>
        <v>2.4834963505861003</v>
      </c>
      <c r="M26">
        <f t="shared" si="2"/>
        <v>1.7987657870673093E-2</v>
      </c>
    </row>
    <row r="27" spans="1:13" x14ac:dyDescent="0.3">
      <c r="A27" s="1" t="s">
        <v>6</v>
      </c>
      <c r="B27" s="1">
        <v>0.14904643662385056</v>
      </c>
      <c r="C27" s="1"/>
      <c r="D27" s="1" t="s">
        <v>152</v>
      </c>
      <c r="E27" s="1">
        <v>1.2628398571235444</v>
      </c>
      <c r="F27" s="1"/>
      <c r="G27" s="1" t="s">
        <v>13</v>
      </c>
      <c r="H27" s="1">
        <v>0.86453235937044393</v>
      </c>
      <c r="J27" s="1" t="s">
        <v>29</v>
      </c>
      <c r="K27" t="str">
        <f t="shared" si="0"/>
        <v/>
      </c>
      <c r="L27">
        <f t="shared" si="1"/>
        <v>3.1188262539282459</v>
      </c>
      <c r="M27">
        <f t="shared" si="2"/>
        <v>2.740605758569347E-2</v>
      </c>
    </row>
    <row r="28" spans="1:13" x14ac:dyDescent="0.3">
      <c r="A28" s="1" t="s">
        <v>178</v>
      </c>
      <c r="B28" s="1">
        <v>0.1343887115168671</v>
      </c>
      <c r="C28" s="1"/>
      <c r="D28" s="1" t="s">
        <v>107</v>
      </c>
      <c r="E28" s="1">
        <v>1.1703472649164632</v>
      </c>
      <c r="F28" s="1"/>
      <c r="G28" s="1" t="s">
        <v>9</v>
      </c>
      <c r="H28" s="1">
        <v>0.77207280186467042</v>
      </c>
      <c r="J28" s="1" t="s">
        <v>23</v>
      </c>
      <c r="K28" t="str">
        <f t="shared" si="0"/>
        <v/>
      </c>
      <c r="L28">
        <f t="shared" si="1"/>
        <v>2.763822534796744</v>
      </c>
      <c r="M28">
        <f t="shared" si="2"/>
        <v>4.2741009737326342E-2</v>
      </c>
    </row>
    <row r="29" spans="1:13" x14ac:dyDescent="0.3">
      <c r="A29" s="1" t="s">
        <v>168</v>
      </c>
      <c r="B29" s="1">
        <v>0.12275185809918222</v>
      </c>
      <c r="C29" s="1"/>
      <c r="D29" s="1" t="s">
        <v>21</v>
      </c>
      <c r="E29" s="1">
        <v>1.1287758391543574</v>
      </c>
      <c r="F29" s="1"/>
      <c r="G29" s="1" t="s">
        <v>157</v>
      </c>
      <c r="H29" s="1">
        <v>0.71908283397832373</v>
      </c>
      <c r="J29" s="1" t="s">
        <v>18</v>
      </c>
      <c r="K29" t="str">
        <f t="shared" si="0"/>
        <v/>
      </c>
      <c r="L29">
        <f t="shared" si="1"/>
        <v>2.0050787450849668</v>
      </c>
      <c r="M29">
        <f t="shared" si="2"/>
        <v>6.76929942131302E-2</v>
      </c>
    </row>
    <row r="30" spans="1:13" x14ac:dyDescent="0.3">
      <c r="A30" s="1" t="s">
        <v>46</v>
      </c>
      <c r="B30" s="1">
        <v>0.11383572659933462</v>
      </c>
      <c r="C30" s="1"/>
      <c r="D30" s="1" t="s">
        <v>6</v>
      </c>
      <c r="E30" s="1">
        <v>1.0225629992269945</v>
      </c>
      <c r="F30" s="1"/>
      <c r="G30" s="1" t="s">
        <v>20</v>
      </c>
      <c r="H30" s="1">
        <v>0.54844589747651129</v>
      </c>
      <c r="J30" s="1" t="s">
        <v>21</v>
      </c>
      <c r="K30" t="str">
        <f t="shared" si="0"/>
        <v/>
      </c>
      <c r="L30">
        <f t="shared" si="1"/>
        <v>1.1287758391543574</v>
      </c>
      <c r="M30">
        <f t="shared" si="2"/>
        <v>1.1892734637375335E-2</v>
      </c>
    </row>
    <row r="31" spans="1:13" x14ac:dyDescent="0.3">
      <c r="A31" s="1" t="s">
        <v>116</v>
      </c>
      <c r="B31" s="1">
        <v>0.11117131825257079</v>
      </c>
      <c r="C31" s="1"/>
      <c r="D31" s="1" t="s">
        <v>55</v>
      </c>
      <c r="E31" s="1">
        <v>0.9860249614040637</v>
      </c>
      <c r="F31" s="1"/>
      <c r="G31" s="1" t="s">
        <v>12</v>
      </c>
      <c r="H31" s="1">
        <v>0.53997631320730577</v>
      </c>
      <c r="J31" s="1" t="s">
        <v>107</v>
      </c>
      <c r="K31">
        <f t="shared" si="0"/>
        <v>3.6476685427571216E-2</v>
      </c>
      <c r="L31">
        <f t="shared" si="1"/>
        <v>1.1703472649164632</v>
      </c>
      <c r="M31" t="str">
        <f t="shared" si="2"/>
        <v/>
      </c>
    </row>
    <row r="32" spans="1:13" x14ac:dyDescent="0.3">
      <c r="A32" s="1" t="s">
        <v>179</v>
      </c>
      <c r="B32" s="1">
        <v>7.7251112111832748E-2</v>
      </c>
      <c r="C32" s="1"/>
      <c r="D32" s="1" t="s">
        <v>86</v>
      </c>
      <c r="E32" s="1">
        <v>0.94360633848563513</v>
      </c>
      <c r="F32" s="1"/>
      <c r="G32" s="1" t="s">
        <v>25</v>
      </c>
      <c r="H32" s="1">
        <v>0.49244159369711499</v>
      </c>
      <c r="J32" s="1" t="s">
        <v>84</v>
      </c>
      <c r="K32" t="str">
        <f t="shared" si="0"/>
        <v/>
      </c>
      <c r="L32">
        <f t="shared" si="1"/>
        <v>1.4148942364847115</v>
      </c>
      <c r="M32" t="str">
        <f t="shared" si="2"/>
        <v/>
      </c>
    </row>
    <row r="33" spans="1:13" x14ac:dyDescent="0.3">
      <c r="A33" s="1" t="s">
        <v>166</v>
      </c>
      <c r="B33" s="1">
        <v>7.6638428086655996E-2</v>
      </c>
      <c r="C33" s="1"/>
      <c r="D33" s="1" t="s">
        <v>185</v>
      </c>
      <c r="E33" s="1">
        <v>0.66849902310392662</v>
      </c>
      <c r="F33" s="1"/>
      <c r="G33" s="1" t="s">
        <v>24</v>
      </c>
      <c r="H33" s="1">
        <v>0.48894317470774595</v>
      </c>
      <c r="J33" s="1" t="s">
        <v>61</v>
      </c>
      <c r="K33" t="str">
        <f t="shared" si="0"/>
        <v/>
      </c>
      <c r="L33">
        <f t="shared" si="1"/>
        <v>1.4369103386954099</v>
      </c>
      <c r="M33" t="str">
        <f t="shared" si="2"/>
        <v/>
      </c>
    </row>
    <row r="34" spans="1:13" x14ac:dyDescent="0.3">
      <c r="A34" s="1" t="s">
        <v>118</v>
      </c>
      <c r="B34" s="1">
        <v>6.467156303211738E-2</v>
      </c>
      <c r="C34" s="1"/>
      <c r="D34" s="1" t="s">
        <v>151</v>
      </c>
      <c r="E34" s="1">
        <v>0.62760805020355737</v>
      </c>
      <c r="F34" s="1"/>
      <c r="G34" s="1" t="s">
        <v>90</v>
      </c>
      <c r="H34" s="1">
        <v>0.45289493456785607</v>
      </c>
      <c r="J34" s="1" t="s">
        <v>160</v>
      </c>
      <c r="K34">
        <f t="shared" ref="K34:K65" si="3">IFERROR(INDEX(A:H,MATCH(J34,A:A,0),2),"")</f>
        <v>2.7378062125031741</v>
      </c>
      <c r="L34">
        <f t="shared" si="1"/>
        <v>1.5870537168767063</v>
      </c>
      <c r="M34">
        <f t="shared" si="2"/>
        <v>1.9280908623003781</v>
      </c>
    </row>
    <row r="35" spans="1:13" x14ac:dyDescent="0.3">
      <c r="A35" s="1" t="s">
        <v>73</v>
      </c>
      <c r="B35" s="1">
        <v>5.2512128166381851E-2</v>
      </c>
      <c r="C35" s="1"/>
      <c r="D35" s="1" t="s">
        <v>94</v>
      </c>
      <c r="E35" s="1">
        <v>0.44979616030802705</v>
      </c>
      <c r="F35" s="1"/>
      <c r="G35" s="1" t="s">
        <v>22</v>
      </c>
      <c r="H35" s="1">
        <v>0.32108807693909697</v>
      </c>
      <c r="J35" s="1" t="s">
        <v>154</v>
      </c>
      <c r="K35">
        <f t="shared" si="3"/>
        <v>14.638141013871357</v>
      </c>
      <c r="L35">
        <f t="shared" si="1"/>
        <v>2.2568225277887732</v>
      </c>
      <c r="M35">
        <f t="shared" si="2"/>
        <v>6.5342334665561346</v>
      </c>
    </row>
    <row r="36" spans="1:13" x14ac:dyDescent="0.3">
      <c r="A36" s="1" t="s">
        <v>111</v>
      </c>
      <c r="B36" s="1">
        <v>4.6520738282609983E-2</v>
      </c>
      <c r="C36" s="1"/>
      <c r="D36" s="1" t="s">
        <v>54</v>
      </c>
      <c r="E36" s="1">
        <v>0.43405156489022595</v>
      </c>
      <c r="F36" s="1"/>
      <c r="G36" s="1" t="s">
        <v>31</v>
      </c>
      <c r="H36" s="1">
        <v>0.28681394217729378</v>
      </c>
      <c r="J36" s="1" t="s">
        <v>152</v>
      </c>
      <c r="K36">
        <f t="shared" si="3"/>
        <v>11.547791670517791</v>
      </c>
      <c r="L36">
        <f t="shared" si="1"/>
        <v>1.2628398571235444</v>
      </c>
      <c r="M36">
        <f t="shared" si="2"/>
        <v>4.4446391347736336</v>
      </c>
    </row>
    <row r="37" spans="1:13" x14ac:dyDescent="0.3">
      <c r="A37" s="1" t="s">
        <v>180</v>
      </c>
      <c r="B37" s="1">
        <v>4.5669551816360392E-2</v>
      </c>
      <c r="C37" s="1"/>
      <c r="D37" s="1" t="s">
        <v>194</v>
      </c>
      <c r="E37" s="1">
        <v>0.42865009483155853</v>
      </c>
      <c r="F37" s="1"/>
      <c r="G37" s="1" t="s">
        <v>30</v>
      </c>
      <c r="H37" s="1">
        <v>0.27108716027470259</v>
      </c>
      <c r="J37" s="1" t="s">
        <v>151</v>
      </c>
      <c r="K37">
        <f t="shared" si="3"/>
        <v>12.202568169898429</v>
      </c>
      <c r="L37">
        <f t="shared" si="1"/>
        <v>0.62760805020355737</v>
      </c>
      <c r="M37">
        <f t="shared" si="2"/>
        <v>5.1283231208946845</v>
      </c>
    </row>
    <row r="38" spans="1:13" x14ac:dyDescent="0.3">
      <c r="A38" s="1" t="s">
        <v>89</v>
      </c>
      <c r="B38" s="1">
        <v>4.4492895915599594E-2</v>
      </c>
      <c r="C38" s="1"/>
      <c r="D38" s="1" t="s">
        <v>116</v>
      </c>
      <c r="E38" s="1">
        <v>0.4009657884643531</v>
      </c>
      <c r="F38" s="1"/>
      <c r="G38" s="1" t="s">
        <v>156</v>
      </c>
      <c r="H38" s="1">
        <v>0.2706246026587274</v>
      </c>
      <c r="J38" s="1" t="s">
        <v>155</v>
      </c>
      <c r="K38">
        <f t="shared" si="3"/>
        <v>6.9212180515356589</v>
      </c>
      <c r="L38">
        <f t="shared" si="1"/>
        <v>5.3847908087820195E-2</v>
      </c>
      <c r="M38">
        <f t="shared" si="2"/>
        <v>3.2900333339725876</v>
      </c>
    </row>
    <row r="39" spans="1:13" x14ac:dyDescent="0.3">
      <c r="A39" s="1" t="s">
        <v>114</v>
      </c>
      <c r="B39" s="1">
        <v>3.8348167820478035E-2</v>
      </c>
      <c r="C39" s="1"/>
      <c r="D39" s="1" t="s">
        <v>112</v>
      </c>
      <c r="E39" s="1">
        <v>0.39516508209660939</v>
      </c>
      <c r="F39" s="1"/>
      <c r="G39" s="1" t="s">
        <v>33</v>
      </c>
      <c r="H39" s="1">
        <v>0.2673074538567875</v>
      </c>
      <c r="J39" s="1" t="s">
        <v>158</v>
      </c>
      <c r="K39">
        <f t="shared" si="3"/>
        <v>4.7844656487258774</v>
      </c>
      <c r="L39" t="str">
        <f t="shared" si="1"/>
        <v/>
      </c>
      <c r="M39">
        <f t="shared" si="2"/>
        <v>2.4966609269677389</v>
      </c>
    </row>
    <row r="40" spans="1:13" x14ac:dyDescent="0.3">
      <c r="A40" s="1" t="s">
        <v>113</v>
      </c>
      <c r="B40" s="1">
        <v>3.7332870969360089E-2</v>
      </c>
      <c r="C40" s="1"/>
      <c r="D40" s="1" t="s">
        <v>60</v>
      </c>
      <c r="E40" s="1">
        <v>0.38373839246514269</v>
      </c>
      <c r="F40" s="1"/>
      <c r="G40" s="1" t="s">
        <v>28</v>
      </c>
      <c r="H40" s="1">
        <v>0.21820241476654509</v>
      </c>
      <c r="J40" s="1" t="s">
        <v>162</v>
      </c>
      <c r="K40">
        <f t="shared" si="3"/>
        <v>3.0716119153179169</v>
      </c>
      <c r="L40">
        <f t="shared" si="1"/>
        <v>3.3150689283005651E-2</v>
      </c>
      <c r="M40">
        <f t="shared" si="2"/>
        <v>2.0237423193568356</v>
      </c>
    </row>
    <row r="41" spans="1:13" x14ac:dyDescent="0.3">
      <c r="A41" s="1" t="s">
        <v>86</v>
      </c>
      <c r="B41" s="1">
        <v>3.6496911194147337E-2</v>
      </c>
      <c r="C41" s="1"/>
      <c r="D41" s="1" t="s">
        <v>17</v>
      </c>
      <c r="E41" s="1">
        <v>0.37317848190830522</v>
      </c>
      <c r="F41" s="1"/>
      <c r="G41" s="1" t="s">
        <v>16</v>
      </c>
      <c r="H41" s="1">
        <v>0.21407863802657737</v>
      </c>
      <c r="J41" s="1" t="s">
        <v>157</v>
      </c>
      <c r="K41">
        <f t="shared" si="3"/>
        <v>1.682733875082999</v>
      </c>
      <c r="L41">
        <f t="shared" si="1"/>
        <v>3.0766514707843872E-2</v>
      </c>
      <c r="M41">
        <f t="shared" si="2"/>
        <v>0.71908283397832373</v>
      </c>
    </row>
    <row r="42" spans="1:13" x14ac:dyDescent="0.3">
      <c r="A42" s="1" t="s">
        <v>107</v>
      </c>
      <c r="B42" s="1">
        <v>3.6476685427571216E-2</v>
      </c>
      <c r="C42" s="1"/>
      <c r="D42" s="1" t="s">
        <v>111</v>
      </c>
      <c r="E42" s="1">
        <v>0.34220872910271521</v>
      </c>
      <c r="F42" s="1"/>
      <c r="G42" s="1" t="s">
        <v>113</v>
      </c>
      <c r="H42" s="1">
        <v>0.12272007159605849</v>
      </c>
      <c r="J42" s="1" t="s">
        <v>171</v>
      </c>
      <c r="K42">
        <f t="shared" si="3"/>
        <v>1.6482845309238487</v>
      </c>
      <c r="L42" t="str">
        <f>IFERROR(INDEX(A:H,MATCH(#REF!,D:D,0),5),"")</f>
        <v/>
      </c>
      <c r="M42" t="str">
        <f>IFERROR(INDEX(A:H,MATCH(#REF!,G:G,0),8),"")</f>
        <v/>
      </c>
    </row>
    <row r="43" spans="1:13" x14ac:dyDescent="0.3">
      <c r="A43" s="1" t="s">
        <v>115</v>
      </c>
      <c r="B43" s="1">
        <v>3.5003016898246031E-2</v>
      </c>
      <c r="C43" s="1"/>
      <c r="D43" s="1" t="s">
        <v>114</v>
      </c>
      <c r="E43" s="1">
        <v>0.34206187546715583</v>
      </c>
      <c r="F43" s="1"/>
      <c r="G43" s="1" t="s">
        <v>86</v>
      </c>
      <c r="H43" s="1">
        <v>0.10595109136774311</v>
      </c>
      <c r="J43" s="1" t="s">
        <v>172</v>
      </c>
      <c r="K43">
        <f t="shared" si="3"/>
        <v>1.3877983399630707</v>
      </c>
      <c r="L43" t="str">
        <f>IFERROR(INDEX(A:H,MATCH(#REF!,D:D,0),5),"")</f>
        <v/>
      </c>
      <c r="M43" t="str">
        <f>IFERROR(INDEX(A:H,MATCH(#REF!,G:G,0),8),"")</f>
        <v/>
      </c>
    </row>
    <row r="44" spans="1:13" x14ac:dyDescent="0.3">
      <c r="A44" s="1" t="s">
        <v>126</v>
      </c>
      <c r="B44" s="1">
        <v>3.2913232704199477E-2</v>
      </c>
      <c r="C44" s="1"/>
      <c r="D44" s="1" t="s">
        <v>12</v>
      </c>
      <c r="E44" s="1">
        <v>0.26382011776855757</v>
      </c>
      <c r="F44" s="1"/>
      <c r="G44" s="1" t="s">
        <v>118</v>
      </c>
      <c r="H44" s="1">
        <v>7.1326034501626057E-2</v>
      </c>
      <c r="K44" t="str">
        <f t="shared" si="3"/>
        <v/>
      </c>
      <c r="L44" t="str">
        <f t="shared" ref="L44:L55" si="4">IFERROR(INDEX(A:H,MATCH(J44,D:D,0),5),"")</f>
        <v/>
      </c>
      <c r="M44" t="str">
        <f t="shared" ref="M44:M55" si="5">IFERROR(INDEX(A:H,MATCH(J44,G:G,0),8),"")</f>
        <v/>
      </c>
    </row>
    <row r="45" spans="1:13" x14ac:dyDescent="0.3">
      <c r="A45" s="1" t="s">
        <v>54</v>
      </c>
      <c r="B45" s="1">
        <v>2.8696951448812257E-2</v>
      </c>
      <c r="C45" s="1"/>
      <c r="D45" s="1" t="s">
        <v>26</v>
      </c>
      <c r="E45" s="1">
        <v>0.22273844240203647</v>
      </c>
      <c r="F45" s="1"/>
      <c r="G45" s="1" t="s">
        <v>18</v>
      </c>
      <c r="H45" s="1">
        <v>6.76929942131302E-2</v>
      </c>
      <c r="K45" t="str">
        <f t="shared" si="3"/>
        <v/>
      </c>
      <c r="L45" t="str">
        <f t="shared" si="4"/>
        <v/>
      </c>
      <c r="M45" t="str">
        <f t="shared" si="5"/>
        <v/>
      </c>
    </row>
    <row r="46" spans="1:13" x14ac:dyDescent="0.3">
      <c r="A46" s="1" t="s">
        <v>112</v>
      </c>
      <c r="B46" s="1">
        <v>2.8528864976625188E-2</v>
      </c>
      <c r="C46" s="1"/>
      <c r="D46" s="1" t="s">
        <v>46</v>
      </c>
      <c r="E46" s="1">
        <v>0.20919185772197887</v>
      </c>
      <c r="F46" s="1"/>
      <c r="G46" s="1" t="s">
        <v>34</v>
      </c>
      <c r="H46" s="1">
        <v>4.9668389253649053E-2</v>
      </c>
      <c r="K46" t="str">
        <f t="shared" si="3"/>
        <v/>
      </c>
      <c r="L46" t="str">
        <f t="shared" si="4"/>
        <v/>
      </c>
      <c r="M46" t="str">
        <f t="shared" si="5"/>
        <v/>
      </c>
    </row>
    <row r="47" spans="1:13" x14ac:dyDescent="0.3">
      <c r="A47" s="1" t="s">
        <v>102</v>
      </c>
      <c r="B47" s="1">
        <v>2.2580693996173583E-2</v>
      </c>
      <c r="C47" s="1"/>
      <c r="D47" s="1" t="s">
        <v>113</v>
      </c>
      <c r="E47" s="1">
        <v>0.1847147809140107</v>
      </c>
      <c r="F47" s="1"/>
      <c r="G47" s="1" t="s">
        <v>93</v>
      </c>
      <c r="H47" s="1">
        <v>4.8102124654857054E-2</v>
      </c>
      <c r="K47" t="str">
        <f t="shared" si="3"/>
        <v/>
      </c>
      <c r="L47" t="str">
        <f t="shared" si="4"/>
        <v/>
      </c>
      <c r="M47" t="str">
        <f t="shared" si="5"/>
        <v/>
      </c>
    </row>
    <row r="48" spans="1:13" x14ac:dyDescent="0.3">
      <c r="A48" s="1" t="s">
        <v>109</v>
      </c>
      <c r="B48" s="1">
        <v>2.0795873391195176E-2</v>
      </c>
      <c r="C48" s="1"/>
      <c r="D48" s="1" t="s">
        <v>11</v>
      </c>
      <c r="E48" s="1">
        <v>0.10162061482669664</v>
      </c>
      <c r="F48" s="1"/>
      <c r="G48" s="1" t="s">
        <v>23</v>
      </c>
      <c r="H48" s="1">
        <v>4.2741009737326342E-2</v>
      </c>
      <c r="K48" t="str">
        <f t="shared" si="3"/>
        <v/>
      </c>
      <c r="L48" t="str">
        <f t="shared" si="4"/>
        <v/>
      </c>
      <c r="M48" t="str">
        <f t="shared" si="5"/>
        <v/>
      </c>
    </row>
    <row r="49" spans="1:13" x14ac:dyDescent="0.3">
      <c r="A49" s="1" t="s">
        <v>182</v>
      </c>
      <c r="B49" s="1">
        <v>1.6733582699240933E-2</v>
      </c>
      <c r="D49" s="1" t="s">
        <v>156</v>
      </c>
      <c r="E49" s="1">
        <v>7.9183353066049719E-2</v>
      </c>
      <c r="F49" s="1"/>
      <c r="G49" s="1" t="s">
        <v>126</v>
      </c>
      <c r="H49" s="1">
        <v>4.0886571868942866E-2</v>
      </c>
      <c r="K49" t="str">
        <f t="shared" si="3"/>
        <v/>
      </c>
      <c r="L49" t="str">
        <f t="shared" si="4"/>
        <v/>
      </c>
      <c r="M49" t="str">
        <f t="shared" si="5"/>
        <v/>
      </c>
    </row>
    <row r="50" spans="1:13" x14ac:dyDescent="0.3">
      <c r="A50" s="1" t="s">
        <v>0</v>
      </c>
      <c r="B50" s="1">
        <v>1.6000724304980653E-2</v>
      </c>
      <c r="D50" s="1" t="s">
        <v>117</v>
      </c>
      <c r="E50" s="1">
        <v>6.9162906758570591E-2</v>
      </c>
      <c r="F50" s="1"/>
      <c r="G50" s="1" t="s">
        <v>185</v>
      </c>
      <c r="H50" s="1">
        <v>3.2209743495739844E-2</v>
      </c>
      <c r="K50" t="str">
        <f t="shared" si="3"/>
        <v/>
      </c>
      <c r="L50" t="str">
        <f t="shared" si="4"/>
        <v/>
      </c>
      <c r="M50" t="str">
        <f t="shared" si="5"/>
        <v/>
      </c>
    </row>
    <row r="51" spans="1:13" x14ac:dyDescent="0.3">
      <c r="A51" s="1" t="s">
        <v>183</v>
      </c>
      <c r="B51" s="1">
        <v>1.4872484718647081E-2</v>
      </c>
      <c r="D51" s="1" t="s">
        <v>62</v>
      </c>
      <c r="E51" s="1">
        <v>6.1190640101238127E-2</v>
      </c>
      <c r="F51" s="1"/>
      <c r="G51" s="1" t="s">
        <v>51</v>
      </c>
      <c r="H51" s="1">
        <v>3.0969004662427833E-2</v>
      </c>
      <c r="K51" t="str">
        <f t="shared" si="3"/>
        <v/>
      </c>
      <c r="L51" t="str">
        <f t="shared" si="4"/>
        <v/>
      </c>
      <c r="M51" t="str">
        <f t="shared" si="5"/>
        <v/>
      </c>
    </row>
    <row r="52" spans="1:13" x14ac:dyDescent="0.3">
      <c r="A52" s="1" t="s">
        <v>181</v>
      </c>
      <c r="B52" s="1">
        <v>1.3259779876478495E-2</v>
      </c>
      <c r="D52" s="1" t="s">
        <v>155</v>
      </c>
      <c r="E52" s="1">
        <v>5.3847908087820195E-2</v>
      </c>
      <c r="F52" s="1"/>
      <c r="G52" s="1" t="s">
        <v>115</v>
      </c>
      <c r="H52" s="1">
        <v>2.8501482665303463E-2</v>
      </c>
      <c r="K52" t="str">
        <f t="shared" si="3"/>
        <v/>
      </c>
      <c r="L52" t="str">
        <f t="shared" si="4"/>
        <v/>
      </c>
      <c r="M52" t="str">
        <f t="shared" si="5"/>
        <v/>
      </c>
    </row>
    <row r="53" spans="1:13" x14ac:dyDescent="0.3">
      <c r="A53" s="1" t="s">
        <v>93</v>
      </c>
      <c r="B53" s="1">
        <v>1.1486445834138473E-2</v>
      </c>
      <c r="D53" s="1" t="s">
        <v>115</v>
      </c>
      <c r="E53" s="1">
        <v>5.2280827696833961E-2</v>
      </c>
      <c r="F53" s="1"/>
      <c r="G53" s="1" t="s">
        <v>29</v>
      </c>
      <c r="H53" s="1">
        <v>2.740605758569347E-2</v>
      </c>
      <c r="K53" t="str">
        <f t="shared" si="3"/>
        <v/>
      </c>
      <c r="L53" t="str">
        <f t="shared" si="4"/>
        <v/>
      </c>
      <c r="M53" t="str">
        <f t="shared" si="5"/>
        <v/>
      </c>
    </row>
    <row r="54" spans="1:13" x14ac:dyDescent="0.3">
      <c r="A54" s="1" t="s">
        <v>184</v>
      </c>
      <c r="B54" s="1">
        <v>1.1398064424500233E-2</v>
      </c>
      <c r="D54" s="1" t="s">
        <v>162</v>
      </c>
      <c r="E54" s="1">
        <v>3.3150689283005651E-2</v>
      </c>
      <c r="F54" s="1"/>
      <c r="G54" s="1" t="s">
        <v>94</v>
      </c>
      <c r="H54" s="1">
        <v>2.464753385504382E-2</v>
      </c>
      <c r="K54" t="str">
        <f t="shared" si="3"/>
        <v/>
      </c>
      <c r="L54" t="str">
        <f t="shared" si="4"/>
        <v/>
      </c>
      <c r="M54" t="str">
        <f t="shared" si="5"/>
        <v/>
      </c>
    </row>
    <row r="55" spans="1:13" x14ac:dyDescent="0.3">
      <c r="A55" s="1" t="s">
        <v>185</v>
      </c>
      <c r="B55" s="1">
        <v>1.1233486244405776E-2</v>
      </c>
      <c r="D55" s="1" t="s">
        <v>157</v>
      </c>
      <c r="E55" s="1">
        <v>3.0766514707843872E-2</v>
      </c>
      <c r="F55" s="1"/>
      <c r="G55" s="1" t="s">
        <v>46</v>
      </c>
      <c r="H55" s="1">
        <v>2.4634522534964585E-2</v>
      </c>
      <c r="K55" t="str">
        <f t="shared" si="3"/>
        <v/>
      </c>
      <c r="L55" t="str">
        <f t="shared" si="4"/>
        <v/>
      </c>
      <c r="M55" t="str">
        <f t="shared" si="5"/>
        <v/>
      </c>
    </row>
    <row r="56" spans="1:13" x14ac:dyDescent="0.3">
      <c r="A56" s="1" t="s">
        <v>167</v>
      </c>
      <c r="B56" s="1">
        <v>1.0409615777420136E-2</v>
      </c>
      <c r="D56" s="1" t="s">
        <v>15</v>
      </c>
      <c r="E56" s="1">
        <v>2.4358961528410633E-2</v>
      </c>
      <c r="F56" s="1"/>
      <c r="G56" s="1" t="s">
        <v>194</v>
      </c>
      <c r="H56" s="1">
        <v>2.4104134319300634E-2</v>
      </c>
    </row>
    <row r="57" spans="1:13" x14ac:dyDescent="0.3">
      <c r="A57" s="1" t="s">
        <v>186</v>
      </c>
      <c r="B57" s="1">
        <v>1.0252126256948645E-2</v>
      </c>
      <c r="D57" s="1" t="s">
        <v>27</v>
      </c>
      <c r="E57" s="1">
        <v>1.9022825790965391E-2</v>
      </c>
      <c r="F57" s="1"/>
      <c r="G57" s="1" t="s">
        <v>60</v>
      </c>
      <c r="H57" s="1">
        <v>2.2543524409298701E-2</v>
      </c>
    </row>
    <row r="58" spans="1:13" x14ac:dyDescent="0.3">
      <c r="D58" s="1" t="s">
        <v>57</v>
      </c>
      <c r="E58" s="1">
        <v>1.8623506907091063E-2</v>
      </c>
      <c r="F58" s="1"/>
      <c r="G58" s="1" t="s">
        <v>49</v>
      </c>
      <c r="H58" s="1">
        <v>1.7987657870673093E-2</v>
      </c>
    </row>
    <row r="59" spans="1:13" x14ac:dyDescent="0.3">
      <c r="D59" s="1" t="s">
        <v>36</v>
      </c>
      <c r="E59" s="1">
        <v>1.8070263314267303E-2</v>
      </c>
      <c r="F59" s="1"/>
      <c r="G59" s="1" t="s">
        <v>89</v>
      </c>
      <c r="H59" s="1">
        <v>1.7580240840974082E-2</v>
      </c>
    </row>
    <row r="60" spans="1:13" x14ac:dyDescent="0.3">
      <c r="D60" s="1" t="s">
        <v>30</v>
      </c>
      <c r="E60" s="1">
        <v>1.6715205457266021E-2</v>
      </c>
      <c r="F60" s="1"/>
      <c r="G60" s="1" t="s">
        <v>26</v>
      </c>
      <c r="H60" s="1">
        <v>1.7367923058895542E-2</v>
      </c>
    </row>
    <row r="61" spans="1:13" x14ac:dyDescent="0.3">
      <c r="D61" s="1"/>
      <c r="E61" s="1"/>
      <c r="F61" s="1"/>
      <c r="G61" s="1" t="s">
        <v>169</v>
      </c>
      <c r="H61" s="1">
        <v>1.711834305290949E-2</v>
      </c>
    </row>
    <row r="62" spans="1:13" x14ac:dyDescent="0.3">
      <c r="D62" s="1"/>
      <c r="E62" s="1"/>
      <c r="F62" s="1"/>
      <c r="G62" s="1" t="s">
        <v>112</v>
      </c>
      <c r="H62" s="1">
        <v>1.3400587741331743E-2</v>
      </c>
    </row>
    <row r="63" spans="1:13" x14ac:dyDescent="0.3">
      <c r="D63" s="1"/>
      <c r="E63" s="1"/>
      <c r="F63" s="1"/>
      <c r="G63" s="1" t="s">
        <v>54</v>
      </c>
      <c r="H63" s="1">
        <v>1.2940711216123722E-2</v>
      </c>
    </row>
    <row r="64" spans="1:13" x14ac:dyDescent="0.3">
      <c r="D64" s="1"/>
      <c r="E64" s="1"/>
      <c r="F64" s="1"/>
      <c r="G64" s="1" t="s">
        <v>21</v>
      </c>
      <c r="H64" s="1">
        <v>1.1892734637375335E-2</v>
      </c>
    </row>
    <row r="65" spans="4:8" x14ac:dyDescent="0.3">
      <c r="D65" s="1"/>
      <c r="E65" s="1"/>
      <c r="F65" s="1"/>
      <c r="G65" s="1"/>
      <c r="H65" s="1"/>
    </row>
    <row r="66" spans="4:8" x14ac:dyDescent="0.3">
      <c r="D66" s="1"/>
      <c r="E66" s="1"/>
      <c r="F66" s="1"/>
      <c r="G66" s="1"/>
      <c r="H66" s="1"/>
    </row>
    <row r="67" spans="4:8" x14ac:dyDescent="0.3">
      <c r="D67" s="1"/>
      <c r="E67" s="1"/>
      <c r="F67" s="1"/>
      <c r="G67" s="1"/>
      <c r="H67" s="1"/>
    </row>
    <row r="68" spans="4:8" x14ac:dyDescent="0.3">
      <c r="D68" s="1"/>
      <c r="E68" s="1"/>
      <c r="F68" s="1"/>
      <c r="G68" s="1"/>
      <c r="H68" s="1"/>
    </row>
    <row r="69" spans="4:8" x14ac:dyDescent="0.3">
      <c r="D69" s="1"/>
      <c r="E69" s="1"/>
      <c r="F69" s="1"/>
      <c r="G69" s="1"/>
      <c r="H69" s="1"/>
    </row>
    <row r="70" spans="4:8" x14ac:dyDescent="0.3">
      <c r="D70" s="1"/>
      <c r="E70" s="1"/>
      <c r="F70" s="1"/>
      <c r="G70" s="1"/>
      <c r="H70" s="1"/>
    </row>
    <row r="71" spans="4:8" x14ac:dyDescent="0.3">
      <c r="D71" s="1"/>
      <c r="E71" s="1"/>
      <c r="F71" s="1"/>
      <c r="G71" s="1"/>
      <c r="H71" s="1"/>
    </row>
    <row r="72" spans="4:8" x14ac:dyDescent="0.3">
      <c r="D72" s="1"/>
      <c r="E72" s="1"/>
      <c r="F72" s="1"/>
      <c r="G72" s="1"/>
      <c r="H72" s="1"/>
    </row>
    <row r="73" spans="4:8" x14ac:dyDescent="0.3">
      <c r="D73" s="1"/>
      <c r="E73" s="1"/>
      <c r="F73" s="1"/>
      <c r="G73" s="1"/>
      <c r="H73" s="1"/>
    </row>
    <row r="74" spans="4:8" x14ac:dyDescent="0.3">
      <c r="D74" s="1"/>
      <c r="E74" s="1"/>
      <c r="F74" s="1"/>
      <c r="G74" s="1"/>
      <c r="H74" s="1"/>
    </row>
    <row r="75" spans="4:8" x14ac:dyDescent="0.3">
      <c r="D75" s="1"/>
      <c r="E75" s="1"/>
      <c r="F75" s="1"/>
      <c r="G75" s="1"/>
      <c r="H75" s="1"/>
    </row>
    <row r="76" spans="4:8" x14ac:dyDescent="0.3">
      <c r="D76" s="1"/>
      <c r="E76" s="1"/>
      <c r="F76" s="1"/>
      <c r="G76" s="1"/>
      <c r="H76" s="1"/>
    </row>
    <row r="77" spans="4:8" x14ac:dyDescent="0.3">
      <c r="D77" s="1"/>
      <c r="E77" s="1"/>
      <c r="F77" s="1"/>
      <c r="G77" s="1"/>
      <c r="H77" s="1"/>
    </row>
    <row r="78" spans="4:8" x14ac:dyDescent="0.3">
      <c r="D78" s="1"/>
      <c r="E78" s="1"/>
      <c r="F78" s="1"/>
      <c r="G78" s="1"/>
      <c r="H78" s="1"/>
    </row>
    <row r="79" spans="4:8" x14ac:dyDescent="0.3">
      <c r="D79" s="1"/>
      <c r="E79" s="1"/>
      <c r="F79" s="1"/>
      <c r="G79" s="1"/>
      <c r="H79" s="1"/>
    </row>
    <row r="80" spans="4:8" x14ac:dyDescent="0.3">
      <c r="D80" s="1"/>
      <c r="E80" s="1"/>
      <c r="F80" s="1"/>
      <c r="G80" s="1"/>
      <c r="H80" s="1"/>
    </row>
    <row r="81" spans="4:8" x14ac:dyDescent="0.3">
      <c r="D81" s="1"/>
      <c r="E81" s="1"/>
      <c r="F81" s="1"/>
      <c r="G81" s="1"/>
      <c r="H81" s="1"/>
    </row>
    <row r="82" spans="4:8" x14ac:dyDescent="0.3">
      <c r="D82" s="1"/>
      <c r="E82" s="1"/>
      <c r="F82" s="1"/>
      <c r="G82" s="1"/>
      <c r="H82" s="1"/>
    </row>
    <row r="83" spans="4:8" x14ac:dyDescent="0.3">
      <c r="D83" s="1"/>
      <c r="E83" s="1"/>
      <c r="F83" s="1"/>
      <c r="G83" s="1"/>
      <c r="H83" s="1"/>
    </row>
    <row r="84" spans="4:8" x14ac:dyDescent="0.3">
      <c r="D84" s="1"/>
      <c r="E84" s="1"/>
      <c r="F84" s="1"/>
      <c r="G84" s="1"/>
      <c r="H84" s="1"/>
    </row>
    <row r="85" spans="4:8" x14ac:dyDescent="0.3">
      <c r="D85" s="1"/>
      <c r="E85" s="1"/>
      <c r="F85" s="1"/>
      <c r="G85" s="1"/>
      <c r="H85" s="1"/>
    </row>
    <row r="86" spans="4:8" x14ac:dyDescent="0.3">
      <c r="D86" s="1"/>
      <c r="E86" s="1"/>
      <c r="F86" s="1"/>
      <c r="G86" s="1"/>
      <c r="H86" s="1"/>
    </row>
    <row r="87" spans="4:8" x14ac:dyDescent="0.3">
      <c r="D87" s="1"/>
      <c r="E87" s="1"/>
      <c r="F87" s="1"/>
      <c r="G87" s="1"/>
      <c r="H87" s="1"/>
    </row>
    <row r="88" spans="4:8" x14ac:dyDescent="0.3">
      <c r="D88" s="1"/>
      <c r="E88" s="1"/>
      <c r="F88" s="1"/>
      <c r="G88" s="1"/>
      <c r="H88" s="1"/>
    </row>
    <row r="89" spans="4:8" x14ac:dyDescent="0.3">
      <c r="D89" s="1"/>
      <c r="E89" s="1"/>
      <c r="F89" s="1"/>
      <c r="G89" s="1"/>
      <c r="H89" s="1"/>
    </row>
    <row r="90" spans="4:8" x14ac:dyDescent="0.3">
      <c r="D90" s="1"/>
      <c r="E90" s="1"/>
      <c r="F90" s="1"/>
      <c r="G90" s="1"/>
      <c r="H90" s="1"/>
    </row>
    <row r="91" spans="4:8" x14ac:dyDescent="0.3">
      <c r="D91" s="1"/>
      <c r="E91" s="1"/>
      <c r="F91" s="1"/>
      <c r="G91" s="1"/>
      <c r="H91" s="1"/>
    </row>
    <row r="92" spans="4:8" x14ac:dyDescent="0.3">
      <c r="D92" s="1"/>
      <c r="E92" s="1"/>
      <c r="F92" s="1"/>
      <c r="G92" s="1"/>
      <c r="H92" s="1"/>
    </row>
    <row r="93" spans="4:8" x14ac:dyDescent="0.3">
      <c r="D93" s="1"/>
      <c r="E93" s="1"/>
      <c r="F93" s="1"/>
      <c r="G93" s="1"/>
      <c r="H93" s="1"/>
    </row>
    <row r="94" spans="4:8" x14ac:dyDescent="0.3">
      <c r="D94" s="1"/>
      <c r="E94" s="1"/>
      <c r="F94" s="1"/>
      <c r="G94" s="1"/>
      <c r="H94" s="1"/>
    </row>
    <row r="95" spans="4:8" x14ac:dyDescent="0.3">
      <c r="D95" s="1"/>
      <c r="E95" s="1"/>
      <c r="F95" s="1"/>
      <c r="G95" s="1"/>
      <c r="H95" s="1"/>
    </row>
    <row r="96" spans="4:8" x14ac:dyDescent="0.3">
      <c r="D96" s="1"/>
      <c r="E96" s="1"/>
      <c r="F96" s="1"/>
      <c r="G96" s="1"/>
      <c r="H96" s="1"/>
    </row>
    <row r="97" spans="4:8" x14ac:dyDescent="0.3">
      <c r="D97" s="1"/>
      <c r="E97" s="1"/>
      <c r="F97" s="1"/>
      <c r="G97" s="1"/>
      <c r="H97" s="1"/>
    </row>
    <row r="98" spans="4:8" x14ac:dyDescent="0.3">
      <c r="D98" s="1"/>
      <c r="E98" s="1"/>
      <c r="F98" s="1"/>
      <c r="G98" s="1"/>
      <c r="H98" s="1"/>
    </row>
    <row r="99" spans="4:8" x14ac:dyDescent="0.3">
      <c r="D99" s="1"/>
      <c r="E99" s="1"/>
      <c r="F99" s="1"/>
      <c r="G99" s="1"/>
      <c r="H99" s="1"/>
    </row>
    <row r="100" spans="4:8" x14ac:dyDescent="0.3">
      <c r="D100" s="1"/>
      <c r="E100" s="1"/>
      <c r="F100" s="1"/>
      <c r="G100" s="1"/>
      <c r="H100" s="1"/>
    </row>
    <row r="101" spans="4:8" x14ac:dyDescent="0.3">
      <c r="D101" s="1"/>
      <c r="E101" s="1"/>
      <c r="F101" s="1"/>
      <c r="G101" s="1"/>
      <c r="H101" s="1"/>
    </row>
    <row r="102" spans="4:8" x14ac:dyDescent="0.3">
      <c r="D102" s="1"/>
      <c r="E102" s="1"/>
      <c r="F102" s="1"/>
      <c r="G102" s="1"/>
      <c r="H102" s="1"/>
    </row>
    <row r="103" spans="4:8" x14ac:dyDescent="0.3">
      <c r="D103" s="1"/>
      <c r="E103" s="1"/>
      <c r="F103" s="1"/>
      <c r="G103" s="1"/>
      <c r="H103" s="1"/>
    </row>
    <row r="104" spans="4:8" x14ac:dyDescent="0.3">
      <c r="D104" s="1"/>
      <c r="E104" s="1"/>
      <c r="F104" s="1"/>
      <c r="G104" s="1"/>
      <c r="H104" s="1"/>
    </row>
    <row r="105" spans="4:8" x14ac:dyDescent="0.3">
      <c r="D105" s="1"/>
      <c r="E105" s="1"/>
      <c r="F105" s="1"/>
      <c r="G105" s="1"/>
      <c r="H105" s="1"/>
    </row>
    <row r="106" spans="4:8" x14ac:dyDescent="0.3">
      <c r="G106" s="1"/>
      <c r="H106" s="1"/>
    </row>
    <row r="107" spans="4:8" x14ac:dyDescent="0.3">
      <c r="G107" s="1"/>
      <c r="H107" s="1"/>
    </row>
    <row r="108" spans="4:8" x14ac:dyDescent="0.3">
      <c r="G108" s="1"/>
      <c r="H108" s="1"/>
    </row>
    <row r="109" spans="4:8" x14ac:dyDescent="0.3">
      <c r="G109" s="1"/>
      <c r="H109" s="1"/>
    </row>
    <row r="110" spans="4:8" x14ac:dyDescent="0.3">
      <c r="G110" s="1"/>
      <c r="H110" s="1"/>
    </row>
    <row r="111" spans="4:8" x14ac:dyDescent="0.3">
      <c r="G111" s="1"/>
      <c r="H111" s="1"/>
    </row>
    <row r="112" spans="4:8" x14ac:dyDescent="0.3">
      <c r="G112" s="1"/>
      <c r="H112" s="1"/>
    </row>
    <row r="113" spans="7:8" x14ac:dyDescent="0.3">
      <c r="G113" s="1"/>
      <c r="H113" s="1"/>
    </row>
  </sheetData>
  <sortState ref="J2:J114">
    <sortCondition ref="J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opLeftCell="A17" workbookViewId="0">
      <selection activeCell="J1" sqref="J1:M43"/>
    </sheetView>
  </sheetViews>
  <sheetFormatPr defaultRowHeight="14.4" x14ac:dyDescent="0.3"/>
  <sheetData>
    <row r="1" spans="1:19" x14ac:dyDescent="0.3">
      <c r="A1" t="s">
        <v>163</v>
      </c>
      <c r="D1" t="s">
        <v>164</v>
      </c>
      <c r="G1" t="s">
        <v>165</v>
      </c>
      <c r="K1" t="s">
        <v>163</v>
      </c>
      <c r="L1" t="s">
        <v>164</v>
      </c>
      <c r="M1" t="s">
        <v>165</v>
      </c>
    </row>
    <row r="2" spans="1:19" x14ac:dyDescent="0.3">
      <c r="A2" s="1" t="s">
        <v>151</v>
      </c>
      <c r="B2" s="1">
        <v>13.882066246729147</v>
      </c>
      <c r="C2" s="1"/>
      <c r="D2" s="1" t="s">
        <v>152</v>
      </c>
      <c r="E2" s="1">
        <v>6.5034158064456493</v>
      </c>
      <c r="F2" s="1"/>
      <c r="G2" s="1" t="s">
        <v>151</v>
      </c>
      <c r="H2" s="1">
        <v>9.7679824798871788</v>
      </c>
      <c r="J2" s="1" t="s">
        <v>5</v>
      </c>
      <c r="K2">
        <f t="shared" ref="K2:K33" si="0">IFERROR(INDEX(A:H,MATCH(J2,A:A,0),2),"")</f>
        <v>4.2198330051979663E-2</v>
      </c>
      <c r="L2">
        <f t="shared" ref="L2:L30" si="1">IFERROR(INDEX(A:H,MATCH(J2,D:D,0),5),"")</f>
        <v>2.0320803199869806</v>
      </c>
      <c r="M2">
        <f t="shared" ref="M2:M30" si="2">IFERROR(INDEX(A:H,MATCH(J2,G:G,0),8),"")</f>
        <v>0.58954570590671507</v>
      </c>
      <c r="R2" s="1"/>
      <c r="S2" s="1"/>
    </row>
    <row r="3" spans="1:19" x14ac:dyDescent="0.3">
      <c r="A3" s="1" t="s">
        <v>173</v>
      </c>
      <c r="B3" s="1">
        <v>10.95637058097231</v>
      </c>
      <c r="C3" s="1"/>
      <c r="D3" s="1" t="s">
        <v>0</v>
      </c>
      <c r="E3" s="1">
        <v>6.3882027765729443</v>
      </c>
      <c r="F3" s="1"/>
      <c r="G3" s="1" t="s">
        <v>152</v>
      </c>
      <c r="H3" s="1">
        <v>5.8585335681543196</v>
      </c>
      <c r="J3" s="1" t="s">
        <v>0</v>
      </c>
      <c r="K3">
        <f t="shared" si="0"/>
        <v>3.9278206709001361E-2</v>
      </c>
      <c r="L3">
        <f t="shared" si="1"/>
        <v>6.3882027765729443</v>
      </c>
      <c r="M3">
        <f t="shared" si="2"/>
        <v>3.0648685729980776</v>
      </c>
      <c r="R3" s="1"/>
      <c r="S3" s="1"/>
    </row>
    <row r="4" spans="1:19" x14ac:dyDescent="0.3">
      <c r="A4" s="1" t="s">
        <v>174</v>
      </c>
      <c r="B4" s="1">
        <v>7.9039971636719368</v>
      </c>
      <c r="C4" s="1"/>
      <c r="D4" s="1" t="s">
        <v>8</v>
      </c>
      <c r="E4" s="1">
        <v>5.8722365322080092</v>
      </c>
      <c r="F4" s="1"/>
      <c r="G4" s="1" t="s">
        <v>154</v>
      </c>
      <c r="H4" s="1">
        <v>4.9486513477909382</v>
      </c>
      <c r="J4" s="1" t="s">
        <v>8</v>
      </c>
      <c r="K4">
        <f t="shared" si="0"/>
        <v>0.10583114915417077</v>
      </c>
      <c r="L4">
        <f t="shared" si="1"/>
        <v>5.8722365322080092</v>
      </c>
      <c r="M4">
        <f t="shared" si="2"/>
        <v>3.1520790754884662</v>
      </c>
      <c r="R4" s="1"/>
      <c r="S4" s="1"/>
    </row>
    <row r="5" spans="1:19" x14ac:dyDescent="0.3">
      <c r="A5" s="1" t="s">
        <v>152</v>
      </c>
      <c r="B5" s="1">
        <v>7.8241676384780359</v>
      </c>
      <c r="C5" s="1"/>
      <c r="D5" s="1" t="s">
        <v>151</v>
      </c>
      <c r="E5" s="1">
        <v>5.744867164549877</v>
      </c>
      <c r="F5" s="1"/>
      <c r="G5" s="1" t="s">
        <v>155</v>
      </c>
      <c r="H5" s="1">
        <v>4.2659435347943333</v>
      </c>
      <c r="J5" s="1" t="s">
        <v>14</v>
      </c>
      <c r="K5">
        <f t="shared" si="0"/>
        <v>0.1877804177375198</v>
      </c>
      <c r="L5">
        <f t="shared" si="1"/>
        <v>3.2486087919063991</v>
      </c>
      <c r="M5">
        <f t="shared" si="2"/>
        <v>3.6746073721616264</v>
      </c>
      <c r="R5" s="1"/>
      <c r="S5" s="1"/>
    </row>
    <row r="6" spans="1:19" x14ac:dyDescent="0.3">
      <c r="A6" s="1" t="s">
        <v>172</v>
      </c>
      <c r="B6" s="1">
        <v>7.5893948258118389</v>
      </c>
      <c r="C6" s="1"/>
      <c r="D6" s="1" t="s">
        <v>3</v>
      </c>
      <c r="E6" s="1">
        <v>5.3697436512167895</v>
      </c>
      <c r="F6" s="1"/>
      <c r="G6" s="1" t="s">
        <v>14</v>
      </c>
      <c r="H6" s="1">
        <v>3.6746073721616264</v>
      </c>
      <c r="J6" s="1" t="s">
        <v>17</v>
      </c>
      <c r="K6">
        <f t="shared" si="0"/>
        <v>0.23791088745809358</v>
      </c>
      <c r="L6">
        <f t="shared" si="1"/>
        <v>1.3778976641066771</v>
      </c>
      <c r="M6">
        <f t="shared" si="2"/>
        <v>3.1291283582842069</v>
      </c>
      <c r="R6" s="1"/>
      <c r="S6" s="1"/>
    </row>
    <row r="7" spans="1:19" x14ac:dyDescent="0.3">
      <c r="A7" s="1" t="s">
        <v>171</v>
      </c>
      <c r="B7" s="1">
        <v>6.135749091041621</v>
      </c>
      <c r="C7" s="1"/>
      <c r="D7" s="1" t="s">
        <v>2</v>
      </c>
      <c r="E7" s="1">
        <v>4.6519652798792857</v>
      </c>
      <c r="F7" s="1"/>
      <c r="G7" s="1" t="s">
        <v>8</v>
      </c>
      <c r="H7" s="1">
        <v>3.1520790754884662</v>
      </c>
      <c r="J7" s="1" t="s">
        <v>27</v>
      </c>
      <c r="K7">
        <f t="shared" si="0"/>
        <v>0.163492679025181</v>
      </c>
      <c r="L7">
        <f t="shared" si="1"/>
        <v>0.33096403887057108</v>
      </c>
      <c r="M7">
        <f t="shared" si="2"/>
        <v>2.4325733402198266</v>
      </c>
      <c r="R7" s="1"/>
      <c r="S7" s="1"/>
    </row>
    <row r="8" spans="1:19" x14ac:dyDescent="0.3">
      <c r="A8" s="1" t="s">
        <v>155</v>
      </c>
      <c r="B8" s="1">
        <v>5.5434655459782336</v>
      </c>
      <c r="C8" s="1"/>
      <c r="D8" s="1" t="s">
        <v>154</v>
      </c>
      <c r="E8" s="1">
        <v>3.936190635429119</v>
      </c>
      <c r="F8" s="1"/>
      <c r="G8" s="1" t="s">
        <v>25</v>
      </c>
      <c r="H8" s="1">
        <v>3.1392062624695836</v>
      </c>
      <c r="J8" s="1" t="s">
        <v>36</v>
      </c>
      <c r="K8">
        <f t="shared" si="0"/>
        <v>0.15189881658292109</v>
      </c>
      <c r="L8">
        <f t="shared" si="1"/>
        <v>8.4362786528721992E-3</v>
      </c>
      <c r="M8">
        <f t="shared" si="2"/>
        <v>1.9875261250730574</v>
      </c>
      <c r="R8" s="1"/>
      <c r="S8" s="1"/>
    </row>
    <row r="9" spans="1:19" x14ac:dyDescent="0.3">
      <c r="A9" s="1" t="s">
        <v>154</v>
      </c>
      <c r="B9" s="1">
        <v>5.1422714051053804</v>
      </c>
      <c r="C9" s="1"/>
      <c r="D9" s="1" t="s">
        <v>1</v>
      </c>
      <c r="E9" s="1">
        <v>3.6151212782797399</v>
      </c>
      <c r="F9" s="1"/>
      <c r="G9" s="1" t="s">
        <v>17</v>
      </c>
      <c r="H9" s="1">
        <v>3.1291283582842069</v>
      </c>
      <c r="J9" s="1" t="s">
        <v>57</v>
      </c>
      <c r="K9">
        <f t="shared" si="0"/>
        <v>6.1013587639305943E-2</v>
      </c>
      <c r="L9" t="str">
        <f t="shared" si="1"/>
        <v/>
      </c>
      <c r="M9">
        <f t="shared" si="2"/>
        <v>1.3235830158467046</v>
      </c>
      <c r="R9" s="1"/>
      <c r="S9" s="1"/>
    </row>
    <row r="10" spans="1:19" x14ac:dyDescent="0.3">
      <c r="A10" s="1" t="s">
        <v>158</v>
      </c>
      <c r="B10" s="1">
        <v>4.7217779400052518</v>
      </c>
      <c r="C10" s="1"/>
      <c r="D10" s="1" t="s">
        <v>4</v>
      </c>
      <c r="E10" s="1">
        <v>3.5010267942660045</v>
      </c>
      <c r="F10" s="1"/>
      <c r="G10" s="1" t="s">
        <v>0</v>
      </c>
      <c r="H10" s="1">
        <v>3.0648685729980776</v>
      </c>
      <c r="J10" s="1" t="s">
        <v>1</v>
      </c>
      <c r="K10" t="str">
        <f t="shared" si="0"/>
        <v/>
      </c>
      <c r="L10">
        <f t="shared" si="1"/>
        <v>3.6151212782797399</v>
      </c>
      <c r="M10">
        <f t="shared" si="2"/>
        <v>0.42518846007940692</v>
      </c>
      <c r="R10" s="1"/>
      <c r="S10" s="1"/>
    </row>
    <row r="11" spans="1:19" x14ac:dyDescent="0.3">
      <c r="A11" s="1" t="s">
        <v>177</v>
      </c>
      <c r="B11" s="1">
        <v>3.8278793150901489</v>
      </c>
      <c r="C11" s="1"/>
      <c r="D11" s="1" t="s">
        <v>14</v>
      </c>
      <c r="E11" s="1">
        <v>3.2486087919063991</v>
      </c>
      <c r="F11" s="1"/>
      <c r="G11" s="1" t="s">
        <v>158</v>
      </c>
      <c r="H11" s="1">
        <v>2.8392258111001007</v>
      </c>
      <c r="J11" s="1" t="s">
        <v>2</v>
      </c>
      <c r="K11" t="str">
        <f t="shared" si="0"/>
        <v/>
      </c>
      <c r="L11">
        <f t="shared" si="1"/>
        <v>4.6519652798792857</v>
      </c>
      <c r="M11">
        <f t="shared" si="2"/>
        <v>0.88493313445074562</v>
      </c>
      <c r="R11" s="1"/>
      <c r="S11" s="1"/>
    </row>
    <row r="12" spans="1:19" x14ac:dyDescent="0.3">
      <c r="A12" s="1" t="s">
        <v>162</v>
      </c>
      <c r="B12" s="1">
        <v>2.9194793619825954</v>
      </c>
      <c r="C12" s="1"/>
      <c r="D12" s="1" t="s">
        <v>10</v>
      </c>
      <c r="E12" s="1">
        <v>2.8901956766208268</v>
      </c>
      <c r="F12" s="1"/>
      <c r="G12" s="1" t="s">
        <v>15</v>
      </c>
      <c r="H12" s="1">
        <v>2.7005721650244228</v>
      </c>
      <c r="J12" s="1" t="s">
        <v>3</v>
      </c>
      <c r="K12" t="str">
        <f t="shared" si="0"/>
        <v/>
      </c>
      <c r="L12">
        <f t="shared" si="1"/>
        <v>5.3697436512167895</v>
      </c>
      <c r="M12">
        <f t="shared" si="2"/>
        <v>1.3785194896538036</v>
      </c>
      <c r="R12" s="1"/>
      <c r="S12" s="1"/>
    </row>
    <row r="13" spans="1:19" x14ac:dyDescent="0.3">
      <c r="A13" s="1" t="s">
        <v>157</v>
      </c>
      <c r="B13" s="1">
        <v>2.4298201285847987</v>
      </c>
      <c r="C13" s="1"/>
      <c r="D13" s="1" t="s">
        <v>13</v>
      </c>
      <c r="E13" s="1">
        <v>2.6862033323449017</v>
      </c>
      <c r="F13" s="1"/>
      <c r="G13" s="1" t="s">
        <v>31</v>
      </c>
      <c r="H13" s="1">
        <v>2.5050108302394043</v>
      </c>
      <c r="J13" s="1" t="s">
        <v>4</v>
      </c>
      <c r="K13">
        <f t="shared" si="0"/>
        <v>1.9717025803816006E-2</v>
      </c>
      <c r="L13">
        <f t="shared" si="1"/>
        <v>3.5010267942660045</v>
      </c>
      <c r="M13">
        <f t="shared" si="2"/>
        <v>1.4624550145747666</v>
      </c>
      <c r="R13" s="1"/>
      <c r="S13" s="1"/>
    </row>
    <row r="14" spans="1:19" x14ac:dyDescent="0.3">
      <c r="A14" s="1" t="s">
        <v>180</v>
      </c>
      <c r="B14" s="1">
        <v>2.1822505092720288</v>
      </c>
      <c r="C14" s="1"/>
      <c r="D14" s="1" t="s">
        <v>7</v>
      </c>
      <c r="E14" s="1">
        <v>2.6371352574604425</v>
      </c>
      <c r="F14" s="1"/>
      <c r="G14" s="1" t="s">
        <v>27</v>
      </c>
      <c r="H14" s="1">
        <v>2.4325733402198266</v>
      </c>
      <c r="J14" s="1" t="s">
        <v>6</v>
      </c>
      <c r="K14">
        <f t="shared" si="0"/>
        <v>1.9189651328366673E-2</v>
      </c>
      <c r="L14">
        <f t="shared" si="1"/>
        <v>1.966087571088134</v>
      </c>
      <c r="M14">
        <f t="shared" si="2"/>
        <v>1.5430362549062595</v>
      </c>
      <c r="R14" s="1"/>
      <c r="S14" s="1"/>
    </row>
    <row r="15" spans="1:19" x14ac:dyDescent="0.3">
      <c r="A15" s="1" t="s">
        <v>178</v>
      </c>
      <c r="B15" s="1">
        <v>2.1762018351839685</v>
      </c>
      <c r="C15" s="1"/>
      <c r="D15" s="1" t="s">
        <v>160</v>
      </c>
      <c r="E15" s="1">
        <v>2.1402069674906685</v>
      </c>
      <c r="F15" s="1"/>
      <c r="G15" s="1" t="s">
        <v>36</v>
      </c>
      <c r="H15" s="1">
        <v>1.9875261250730574</v>
      </c>
      <c r="J15" s="1" t="s">
        <v>11</v>
      </c>
      <c r="K15">
        <f t="shared" si="0"/>
        <v>2.8416570323400198E-2</v>
      </c>
      <c r="L15">
        <f t="shared" si="1"/>
        <v>0.9410859667853485</v>
      </c>
      <c r="M15">
        <f t="shared" si="2"/>
        <v>1.3952849951794133</v>
      </c>
      <c r="R15" s="1"/>
      <c r="S15" s="1"/>
    </row>
    <row r="16" spans="1:19" x14ac:dyDescent="0.3">
      <c r="A16" s="1" t="s">
        <v>156</v>
      </c>
      <c r="B16" s="1">
        <v>2.0693137220490017</v>
      </c>
      <c r="C16" s="1"/>
      <c r="D16" s="1" t="s">
        <v>5</v>
      </c>
      <c r="E16" s="1">
        <v>2.0320803199869806</v>
      </c>
      <c r="F16" s="1"/>
      <c r="G16" s="1" t="s">
        <v>162</v>
      </c>
      <c r="H16" s="1">
        <v>1.6715953502650487</v>
      </c>
      <c r="J16" s="1" t="s">
        <v>15</v>
      </c>
      <c r="K16" t="str">
        <f t="shared" si="0"/>
        <v/>
      </c>
      <c r="L16">
        <f t="shared" si="1"/>
        <v>0.10730425591825503</v>
      </c>
      <c r="M16">
        <f t="shared" si="2"/>
        <v>2.7005721650244228</v>
      </c>
      <c r="R16" s="1"/>
      <c r="S16" s="1"/>
    </row>
    <row r="17" spans="1:19" x14ac:dyDescent="0.3">
      <c r="A17" s="1" t="s">
        <v>179</v>
      </c>
      <c r="B17" s="1">
        <v>1.9697223350551745</v>
      </c>
      <c r="C17" s="1"/>
      <c r="D17" s="1" t="s">
        <v>6</v>
      </c>
      <c r="E17" s="1">
        <v>1.966087571088134</v>
      </c>
      <c r="F17" s="1"/>
      <c r="G17" s="1" t="s">
        <v>6</v>
      </c>
      <c r="H17" s="1">
        <v>1.5430362549062595</v>
      </c>
      <c r="J17" s="1" t="s">
        <v>25</v>
      </c>
      <c r="K17" t="str">
        <f t="shared" si="0"/>
        <v/>
      </c>
      <c r="L17">
        <f t="shared" si="1"/>
        <v>8.2167713021557721E-3</v>
      </c>
      <c r="M17">
        <f t="shared" si="2"/>
        <v>3.1392062624695836</v>
      </c>
      <c r="R17" s="1"/>
      <c r="S17" s="1"/>
    </row>
    <row r="18" spans="1:19" x14ac:dyDescent="0.3">
      <c r="A18" s="1" t="s">
        <v>176</v>
      </c>
      <c r="B18" s="1">
        <v>1.6065795226544797</v>
      </c>
      <c r="C18" s="1"/>
      <c r="D18" s="1" t="s">
        <v>9</v>
      </c>
      <c r="E18" s="1">
        <v>1.914399201525278</v>
      </c>
      <c r="F18" s="1"/>
      <c r="G18" s="1" t="s">
        <v>4</v>
      </c>
      <c r="H18" s="1">
        <v>1.4624550145747666</v>
      </c>
      <c r="J18" s="1" t="s">
        <v>31</v>
      </c>
      <c r="K18" t="str">
        <f t="shared" si="0"/>
        <v/>
      </c>
      <c r="L18" t="str">
        <f t="shared" si="1"/>
        <v/>
      </c>
      <c r="M18">
        <f t="shared" si="2"/>
        <v>2.5050108302394043</v>
      </c>
      <c r="R18" s="1"/>
      <c r="S18" s="1"/>
    </row>
    <row r="19" spans="1:19" x14ac:dyDescent="0.3">
      <c r="A19" s="1" t="s">
        <v>175</v>
      </c>
      <c r="B19" s="1">
        <v>1.3415857288526214</v>
      </c>
      <c r="C19" s="1"/>
      <c r="D19" s="1" t="s">
        <v>18</v>
      </c>
      <c r="E19" s="1">
        <v>1.4199948613734499</v>
      </c>
      <c r="F19" s="1"/>
      <c r="G19" s="1" t="s">
        <v>11</v>
      </c>
      <c r="H19" s="1">
        <v>1.3952849951794133</v>
      </c>
      <c r="J19" s="1" t="s">
        <v>20</v>
      </c>
      <c r="K19">
        <f t="shared" si="0"/>
        <v>6.9499975800533468E-3</v>
      </c>
      <c r="L19">
        <f t="shared" si="1"/>
        <v>1.2576691327479192</v>
      </c>
      <c r="M19">
        <f t="shared" si="2"/>
        <v>5.5720144498427729E-2</v>
      </c>
      <c r="R19" s="1"/>
      <c r="S19" s="1"/>
    </row>
    <row r="20" spans="1:19" x14ac:dyDescent="0.3">
      <c r="A20" s="1" t="s">
        <v>159</v>
      </c>
      <c r="B20" s="1">
        <v>1.2766024488182595</v>
      </c>
      <c r="C20" s="1"/>
      <c r="D20" s="1" t="s">
        <v>23</v>
      </c>
      <c r="E20" s="1">
        <v>1.393701237072916</v>
      </c>
      <c r="F20" s="1"/>
      <c r="G20" s="1" t="s">
        <v>3</v>
      </c>
      <c r="H20" s="1">
        <v>1.3785194896538036</v>
      </c>
      <c r="J20" s="1" t="s">
        <v>13</v>
      </c>
      <c r="K20">
        <f t="shared" si="0"/>
        <v>8.0537878783033933E-3</v>
      </c>
      <c r="L20">
        <f t="shared" si="1"/>
        <v>2.6862033323449017</v>
      </c>
      <c r="M20">
        <f t="shared" si="2"/>
        <v>0.19607078743861212</v>
      </c>
      <c r="R20" s="1"/>
      <c r="S20" s="1"/>
    </row>
    <row r="21" spans="1:19" x14ac:dyDescent="0.3">
      <c r="A21" s="1" t="s">
        <v>187</v>
      </c>
      <c r="B21" s="1">
        <v>0.96019352930655166</v>
      </c>
      <c r="C21" s="1"/>
      <c r="D21" s="1" t="s">
        <v>17</v>
      </c>
      <c r="E21" s="1">
        <v>1.3778976641066771</v>
      </c>
      <c r="F21" s="1"/>
      <c r="G21" s="1" t="s">
        <v>57</v>
      </c>
      <c r="H21" s="1">
        <v>1.3235830158467046</v>
      </c>
      <c r="J21" s="1" t="s">
        <v>10</v>
      </c>
      <c r="K21" t="str">
        <f t="shared" si="0"/>
        <v/>
      </c>
      <c r="L21">
        <f t="shared" si="1"/>
        <v>2.8901956766208268</v>
      </c>
      <c r="M21">
        <f t="shared" si="2"/>
        <v>0.32853263260793225</v>
      </c>
      <c r="R21" s="1"/>
      <c r="S21" s="1"/>
    </row>
    <row r="22" spans="1:19" x14ac:dyDescent="0.3">
      <c r="A22" s="1" t="s">
        <v>181</v>
      </c>
      <c r="B22" s="1">
        <v>0.85030995905350548</v>
      </c>
      <c r="C22" s="1"/>
      <c r="D22" s="1" t="s">
        <v>20</v>
      </c>
      <c r="E22" s="1">
        <v>1.2576691327479192</v>
      </c>
      <c r="F22" s="1"/>
      <c r="G22" s="1" t="s">
        <v>157</v>
      </c>
      <c r="H22" s="1">
        <v>1.0447253791004145</v>
      </c>
      <c r="J22" s="1" t="s">
        <v>7</v>
      </c>
      <c r="K22" t="str">
        <f t="shared" si="0"/>
        <v/>
      </c>
      <c r="L22">
        <f t="shared" si="1"/>
        <v>2.6371352574604425</v>
      </c>
      <c r="M22">
        <f t="shared" si="2"/>
        <v>0.3645814352470273</v>
      </c>
      <c r="R22" s="1"/>
      <c r="S22" s="1"/>
    </row>
    <row r="23" spans="1:19" x14ac:dyDescent="0.3">
      <c r="A23" s="1" t="s">
        <v>160</v>
      </c>
      <c r="B23" s="1">
        <v>0.54413598059290347</v>
      </c>
      <c r="C23" s="1"/>
      <c r="D23" s="1" t="s">
        <v>155</v>
      </c>
      <c r="E23" s="1">
        <v>1.2258776128000914</v>
      </c>
      <c r="F23" s="1"/>
      <c r="G23" s="1" t="s">
        <v>24</v>
      </c>
      <c r="H23" s="1">
        <v>1.0122195894070649</v>
      </c>
      <c r="J23" s="1" t="s">
        <v>9</v>
      </c>
      <c r="K23" t="str">
        <f t="shared" si="0"/>
        <v/>
      </c>
      <c r="L23">
        <f t="shared" si="1"/>
        <v>1.914399201525278</v>
      </c>
      <c r="M23">
        <f t="shared" si="2"/>
        <v>0.36764736500840089</v>
      </c>
      <c r="R23" s="1"/>
      <c r="S23" s="1"/>
    </row>
    <row r="24" spans="1:19" x14ac:dyDescent="0.3">
      <c r="A24" s="1" t="s">
        <v>188</v>
      </c>
      <c r="B24" s="1">
        <v>0.39026558554939922</v>
      </c>
      <c r="C24" s="1"/>
      <c r="D24" s="1" t="s">
        <v>21</v>
      </c>
      <c r="E24" s="1">
        <v>1.0837669721549288</v>
      </c>
      <c r="F24" s="1"/>
      <c r="G24" s="1" t="s">
        <v>2</v>
      </c>
      <c r="H24" s="1">
        <v>0.88493313445074562</v>
      </c>
      <c r="J24" s="1" t="s">
        <v>24</v>
      </c>
      <c r="K24" t="str">
        <f t="shared" si="0"/>
        <v/>
      </c>
      <c r="L24">
        <f t="shared" si="1"/>
        <v>9.1987230004754762E-3</v>
      </c>
      <c r="M24">
        <f t="shared" si="2"/>
        <v>1.0122195894070649</v>
      </c>
      <c r="R24" s="1"/>
      <c r="S24" s="1"/>
    </row>
    <row r="25" spans="1:19" x14ac:dyDescent="0.3">
      <c r="A25" s="1" t="s">
        <v>167</v>
      </c>
      <c r="B25" s="1">
        <v>0.3770807475609958</v>
      </c>
      <c r="C25" s="1"/>
      <c r="D25" s="1" t="s">
        <v>11</v>
      </c>
      <c r="E25" s="1">
        <v>0.9410859667853485</v>
      </c>
      <c r="F25" s="1"/>
      <c r="G25" s="1" t="s">
        <v>30</v>
      </c>
      <c r="H25" s="1">
        <v>0.82954504171927246</v>
      </c>
      <c r="J25" s="1" t="s">
        <v>23</v>
      </c>
      <c r="K25" t="str">
        <f t="shared" si="0"/>
        <v/>
      </c>
      <c r="L25">
        <f t="shared" si="1"/>
        <v>1.393701237072916</v>
      </c>
      <c r="M25" t="str">
        <f t="shared" si="2"/>
        <v/>
      </c>
      <c r="R25" s="1"/>
      <c r="S25" s="1"/>
    </row>
    <row r="26" spans="1:19" x14ac:dyDescent="0.3">
      <c r="A26" s="1" t="s">
        <v>189</v>
      </c>
      <c r="B26" s="1">
        <v>0.26011151141525035</v>
      </c>
      <c r="C26" s="1"/>
      <c r="D26" s="1" t="s">
        <v>12</v>
      </c>
      <c r="E26" s="1">
        <v>0.93098664489703609</v>
      </c>
      <c r="F26" s="1"/>
      <c r="G26" s="1" t="s">
        <v>160</v>
      </c>
      <c r="H26" s="1">
        <v>0.71906961620060783</v>
      </c>
      <c r="J26" s="1" t="s">
        <v>18</v>
      </c>
      <c r="K26" t="str">
        <f t="shared" si="0"/>
        <v/>
      </c>
      <c r="L26">
        <f t="shared" si="1"/>
        <v>1.4199948613734499</v>
      </c>
      <c r="M26" t="str">
        <f t="shared" si="2"/>
        <v/>
      </c>
      <c r="R26" s="1"/>
      <c r="S26" s="1"/>
    </row>
    <row r="27" spans="1:19" x14ac:dyDescent="0.3">
      <c r="A27" s="1" t="s">
        <v>17</v>
      </c>
      <c r="B27" s="1">
        <v>0.23791088745809358</v>
      </c>
      <c r="C27" s="1"/>
      <c r="D27" s="1" t="s">
        <v>29</v>
      </c>
      <c r="E27" s="1">
        <v>0.90812228567409126</v>
      </c>
      <c r="F27" s="1"/>
      <c r="G27" s="1" t="s">
        <v>90</v>
      </c>
      <c r="H27" s="1">
        <v>0.70619719882439491</v>
      </c>
      <c r="J27" s="1" t="s">
        <v>21</v>
      </c>
      <c r="K27" t="str">
        <f t="shared" si="0"/>
        <v/>
      </c>
      <c r="L27">
        <f t="shared" si="1"/>
        <v>1.0837669721549288</v>
      </c>
      <c r="M27" t="str">
        <f t="shared" si="2"/>
        <v/>
      </c>
      <c r="R27" s="1"/>
      <c r="S27" s="1"/>
    </row>
    <row r="28" spans="1:19" x14ac:dyDescent="0.3">
      <c r="A28" s="1" t="s">
        <v>14</v>
      </c>
      <c r="B28" s="1">
        <v>0.1877804177375198</v>
      </c>
      <c r="C28" s="1"/>
      <c r="D28" s="1" t="s">
        <v>19</v>
      </c>
      <c r="E28" s="1">
        <v>0.72663259621350018</v>
      </c>
      <c r="F28" s="1"/>
      <c r="G28" s="1" t="s">
        <v>5</v>
      </c>
      <c r="H28" s="1">
        <v>0.58954570590671507</v>
      </c>
      <c r="J28" s="1" t="s">
        <v>160</v>
      </c>
      <c r="K28">
        <f t="shared" si="0"/>
        <v>0.54413598059290347</v>
      </c>
      <c r="L28">
        <f t="shared" si="1"/>
        <v>2.1402069674906685</v>
      </c>
      <c r="M28">
        <f t="shared" si="2"/>
        <v>0.71906961620060783</v>
      </c>
      <c r="R28" s="1"/>
      <c r="S28" s="1"/>
    </row>
    <row r="29" spans="1:19" x14ac:dyDescent="0.3">
      <c r="A29" s="1" t="s">
        <v>27</v>
      </c>
      <c r="B29" s="1">
        <v>0.163492679025181</v>
      </c>
      <c r="C29" s="1"/>
      <c r="D29" s="1" t="s">
        <v>26</v>
      </c>
      <c r="E29" s="1">
        <v>0.59250345573441598</v>
      </c>
      <c r="F29" s="1"/>
      <c r="G29" s="1" t="s">
        <v>156</v>
      </c>
      <c r="H29" s="1">
        <v>0.53396753112900319</v>
      </c>
      <c r="J29" s="1" t="s">
        <v>154</v>
      </c>
      <c r="K29">
        <f t="shared" si="0"/>
        <v>5.1422714051053804</v>
      </c>
      <c r="L29">
        <f t="shared" si="1"/>
        <v>3.936190635429119</v>
      </c>
      <c r="M29">
        <f t="shared" si="2"/>
        <v>4.9486513477909382</v>
      </c>
      <c r="R29" s="1"/>
      <c r="S29" s="1"/>
    </row>
    <row r="30" spans="1:19" x14ac:dyDescent="0.3">
      <c r="A30" s="1" t="s">
        <v>36</v>
      </c>
      <c r="B30" s="1">
        <v>0.15189881658292109</v>
      </c>
      <c r="C30" s="1"/>
      <c r="D30" s="1" t="s">
        <v>55</v>
      </c>
      <c r="E30" s="1">
        <v>0.56226935826336799</v>
      </c>
      <c r="F30" s="1"/>
      <c r="G30" s="1" t="s">
        <v>1</v>
      </c>
      <c r="H30" s="1">
        <v>0.42518846007940692</v>
      </c>
      <c r="J30" s="1" t="s">
        <v>152</v>
      </c>
      <c r="K30">
        <f t="shared" si="0"/>
        <v>7.8241676384780359</v>
      </c>
      <c r="L30">
        <f t="shared" si="1"/>
        <v>6.5034158064456493</v>
      </c>
      <c r="M30">
        <f t="shared" si="2"/>
        <v>5.8585335681543196</v>
      </c>
      <c r="R30" s="1"/>
      <c r="S30" s="1"/>
    </row>
    <row r="31" spans="1:19" x14ac:dyDescent="0.3">
      <c r="A31" s="1" t="s">
        <v>8</v>
      </c>
      <c r="B31" s="1">
        <v>0.10583114915417077</v>
      </c>
      <c r="C31" s="1"/>
      <c r="D31" s="1" t="s">
        <v>22</v>
      </c>
      <c r="E31" s="1">
        <v>0.53837097043018345</v>
      </c>
      <c r="F31" s="1"/>
      <c r="G31" s="1" t="s">
        <v>126</v>
      </c>
      <c r="H31" s="1">
        <v>0.39041073494655121</v>
      </c>
      <c r="J31" s="1" t="s">
        <v>151</v>
      </c>
      <c r="K31">
        <f t="shared" si="0"/>
        <v>13.882066246729147</v>
      </c>
      <c r="L31" t="str">
        <f>IFERROR(INDEX(A:H,MATCH(#REF!,D:D,0),5),"")</f>
        <v/>
      </c>
      <c r="M31" t="str">
        <f>IFERROR(INDEX(A:H,MATCH(#REF!,G:G,0),8),"")</f>
        <v/>
      </c>
      <c r="R31" s="1"/>
      <c r="S31" s="1"/>
    </row>
    <row r="32" spans="1:19" x14ac:dyDescent="0.3">
      <c r="A32" s="1" t="s">
        <v>190</v>
      </c>
      <c r="B32" s="1">
        <v>9.0232437138738117E-2</v>
      </c>
      <c r="C32" s="1"/>
      <c r="D32" s="1" t="s">
        <v>33</v>
      </c>
      <c r="E32" s="1">
        <v>0.49968782142434803</v>
      </c>
      <c r="F32" s="1"/>
      <c r="G32" s="1" t="s">
        <v>9</v>
      </c>
      <c r="H32" s="1">
        <v>0.36764736500840089</v>
      </c>
      <c r="J32" s="1" t="s">
        <v>155</v>
      </c>
      <c r="K32">
        <f t="shared" si="0"/>
        <v>5.5434655459782336</v>
      </c>
      <c r="L32" t="str">
        <f>IFERROR(INDEX(A:H,MATCH(#REF!,D:D,0),5),"")</f>
        <v/>
      </c>
      <c r="M32" t="str">
        <f>IFERROR(INDEX(A:H,MATCH(#REF!,G:G,0),8),"")</f>
        <v/>
      </c>
      <c r="R32" s="1"/>
      <c r="S32" s="1"/>
    </row>
    <row r="33" spans="1:19" x14ac:dyDescent="0.3">
      <c r="A33" s="1" t="s">
        <v>57</v>
      </c>
      <c r="B33" s="1">
        <v>6.1013587639305943E-2</v>
      </c>
      <c r="C33" s="1"/>
      <c r="D33" s="1" t="s">
        <v>185</v>
      </c>
      <c r="E33" s="1">
        <v>0.45347163481809766</v>
      </c>
      <c r="F33" s="1"/>
      <c r="G33" s="1" t="s">
        <v>7</v>
      </c>
      <c r="H33" s="1">
        <v>0.3645814352470273</v>
      </c>
      <c r="J33" s="1" t="s">
        <v>158</v>
      </c>
      <c r="K33">
        <f t="shared" si="0"/>
        <v>4.7217779400052518</v>
      </c>
      <c r="L33" t="str">
        <f>IFERROR(INDEX(A:H,MATCH(#REF!,D:D,0),5),"")</f>
        <v/>
      </c>
      <c r="M33" t="str">
        <f>IFERROR(INDEX(A:H,MATCH(#REF!,G:G,0),8),"")</f>
        <v/>
      </c>
      <c r="R33" s="1"/>
      <c r="S33" s="1"/>
    </row>
    <row r="34" spans="1:19" x14ac:dyDescent="0.3">
      <c r="A34" s="1" t="s">
        <v>193</v>
      </c>
      <c r="B34" s="1">
        <v>5.9635722494548342E-2</v>
      </c>
      <c r="C34" s="1"/>
      <c r="D34" s="1" t="s">
        <v>194</v>
      </c>
      <c r="E34" s="1">
        <v>0.43418430404914587</v>
      </c>
      <c r="F34" s="1"/>
      <c r="G34" s="1" t="s">
        <v>10</v>
      </c>
      <c r="H34" s="1">
        <v>0.32853263260793225</v>
      </c>
      <c r="J34" s="1" t="s">
        <v>162</v>
      </c>
      <c r="K34">
        <f t="shared" ref="K34:K65" si="3">IFERROR(INDEX(A:H,MATCH(J34,A:A,0),2),"")</f>
        <v>2.9194793619825954</v>
      </c>
      <c r="L34" t="str">
        <f>IFERROR(INDEX(A:H,MATCH(#REF!,D:D,0),5),"")</f>
        <v/>
      </c>
      <c r="M34" t="str">
        <f>IFERROR(INDEX(A:H,MATCH(#REF!,G:G,0),8),"")</f>
        <v/>
      </c>
      <c r="R34" s="1"/>
      <c r="S34" s="1"/>
    </row>
    <row r="35" spans="1:19" x14ac:dyDescent="0.3">
      <c r="A35" s="1" t="s">
        <v>114</v>
      </c>
      <c r="B35" s="1">
        <v>5.0710566722335752E-2</v>
      </c>
      <c r="C35" s="1"/>
      <c r="D35" s="1" t="s">
        <v>54</v>
      </c>
      <c r="E35" s="1">
        <v>0.4108172664379407</v>
      </c>
      <c r="F35" s="1"/>
      <c r="G35" s="1" t="s">
        <v>12</v>
      </c>
      <c r="H35" s="1">
        <v>0.30956715552526276</v>
      </c>
      <c r="J35" s="1" t="s">
        <v>157</v>
      </c>
      <c r="K35">
        <f t="shared" si="3"/>
        <v>2.4298201285847987</v>
      </c>
      <c r="L35" t="str">
        <f>IFERROR(INDEX(A:H,MATCH(J34,D:D,0),5),"")</f>
        <v/>
      </c>
      <c r="M35">
        <f>IFERROR(INDEX(A:H,MATCH(J34,G:G,0),8),"")</f>
        <v>1.6715953502650487</v>
      </c>
      <c r="R35" s="1"/>
      <c r="S35" s="1"/>
    </row>
    <row r="36" spans="1:19" x14ac:dyDescent="0.3">
      <c r="A36" s="1" t="s">
        <v>5</v>
      </c>
      <c r="B36" s="1">
        <v>4.2198330051979663E-2</v>
      </c>
      <c r="C36" s="1"/>
      <c r="D36" s="1" t="s">
        <v>61</v>
      </c>
      <c r="E36" s="1">
        <v>0.4011600411900314</v>
      </c>
      <c r="F36" s="1"/>
      <c r="G36" s="1" t="s">
        <v>169</v>
      </c>
      <c r="H36" s="1">
        <v>0.27849092589982088</v>
      </c>
      <c r="J36" s="1" t="s">
        <v>156</v>
      </c>
      <c r="K36">
        <f t="shared" si="3"/>
        <v>2.0693137220490017</v>
      </c>
      <c r="L36" t="str">
        <f>IFERROR(INDEX(A:H,MATCH(J42,D:D,0),5),"")</f>
        <v/>
      </c>
      <c r="M36" t="str">
        <f>IFERROR(INDEX(A:H,MATCH(J42,G:G,0),8),"")</f>
        <v/>
      </c>
      <c r="R36" s="1"/>
      <c r="S36" s="1"/>
    </row>
    <row r="37" spans="1:19" x14ac:dyDescent="0.3">
      <c r="A37" s="1" t="s">
        <v>0</v>
      </c>
      <c r="B37" s="1">
        <v>3.9278206709001361E-2</v>
      </c>
      <c r="C37" s="1"/>
      <c r="D37" s="1" t="s">
        <v>49</v>
      </c>
      <c r="E37" s="1">
        <v>0.38418429400731963</v>
      </c>
      <c r="F37" s="1"/>
      <c r="G37" s="1" t="s">
        <v>16</v>
      </c>
      <c r="H37" s="1">
        <v>0.27074968398581489</v>
      </c>
      <c r="J37" s="1" t="s">
        <v>159</v>
      </c>
      <c r="K37">
        <f t="shared" si="3"/>
        <v>1.2766024488182595</v>
      </c>
      <c r="L37">
        <f>IFERROR(INDEX(A:H,MATCH(J35,D:D,0),5),"")</f>
        <v>1.0141614824313468E-2</v>
      </c>
      <c r="M37">
        <f>IFERROR(INDEX(A:H,MATCH(J35,G:G,0),8),"")</f>
        <v>1.0447253791004145</v>
      </c>
      <c r="R37" s="1"/>
      <c r="S37" s="1"/>
    </row>
    <row r="38" spans="1:19" x14ac:dyDescent="0.3">
      <c r="A38" s="1" t="s">
        <v>169</v>
      </c>
      <c r="B38" s="1">
        <v>3.923901235097646E-2</v>
      </c>
      <c r="C38" s="1"/>
      <c r="D38" s="1" t="s">
        <v>27</v>
      </c>
      <c r="E38" s="1">
        <v>0.33096403887057108</v>
      </c>
      <c r="F38" s="1"/>
      <c r="G38" s="1" t="s">
        <v>118</v>
      </c>
      <c r="H38" s="1">
        <v>0.2681501152448828</v>
      </c>
      <c r="J38" s="1" t="s">
        <v>171</v>
      </c>
      <c r="K38">
        <f t="shared" si="3"/>
        <v>6.135749091041621</v>
      </c>
      <c r="L38" t="str">
        <f>IFERROR(INDEX(A:H,MATCH(J37,D:D,0),5),"")</f>
        <v/>
      </c>
      <c r="M38" t="str">
        <f>IFERROR(INDEX(A:H,MATCH(J37,G:G,0),8),"")</f>
        <v/>
      </c>
      <c r="R38" s="1"/>
      <c r="S38" s="1"/>
    </row>
    <row r="39" spans="1:19" x14ac:dyDescent="0.3">
      <c r="A39" s="1" t="s">
        <v>194</v>
      </c>
      <c r="B39" s="1">
        <v>3.131118079526473E-2</v>
      </c>
      <c r="C39" s="1"/>
      <c r="D39" s="1" t="s">
        <v>93</v>
      </c>
      <c r="E39" s="1">
        <v>0.26031269094440507</v>
      </c>
      <c r="F39" s="1"/>
      <c r="G39" s="1" t="s">
        <v>13</v>
      </c>
      <c r="H39" s="1">
        <v>0.19607078743861212</v>
      </c>
      <c r="J39" s="1" t="s">
        <v>172</v>
      </c>
      <c r="K39">
        <f t="shared" si="3"/>
        <v>7.5893948258118389</v>
      </c>
      <c r="L39">
        <f>IFERROR(INDEX(A:H,MATCH(J31,D:D,0),5),"")</f>
        <v>5.744867164549877</v>
      </c>
      <c r="M39">
        <f>IFERROR(INDEX(A:H,MATCH(J31,G:G,0),8),"")</f>
        <v>9.7679824798871788</v>
      </c>
      <c r="R39" s="1"/>
      <c r="S39" s="1"/>
    </row>
    <row r="40" spans="1:19" x14ac:dyDescent="0.3">
      <c r="A40" s="1" t="s">
        <v>126</v>
      </c>
      <c r="B40" s="1">
        <v>2.9074418873130625E-2</v>
      </c>
      <c r="C40" s="1"/>
      <c r="D40" s="1" t="s">
        <v>16</v>
      </c>
      <c r="E40" s="1">
        <v>0.25843705539830719</v>
      </c>
      <c r="F40" s="1"/>
      <c r="G40" s="1" t="s">
        <v>86</v>
      </c>
      <c r="H40" s="1">
        <v>0.14269494144897019</v>
      </c>
      <c r="J40" s="1" t="s">
        <v>173</v>
      </c>
      <c r="K40">
        <f t="shared" si="3"/>
        <v>10.95637058097231</v>
      </c>
      <c r="L40">
        <f>IFERROR(INDEX(A:H,MATCH(J32,D:D,0),5),"")</f>
        <v>1.2258776128000914</v>
      </c>
      <c r="M40">
        <f>IFERROR(INDEX(A:H,MATCH(J32,G:G,0),8),"")</f>
        <v>4.2659435347943333</v>
      </c>
      <c r="R40" s="1"/>
      <c r="S40" s="1"/>
    </row>
    <row r="41" spans="1:19" x14ac:dyDescent="0.3">
      <c r="A41" s="1" t="s">
        <v>11</v>
      </c>
      <c r="B41" s="1">
        <v>2.8416570323400198E-2</v>
      </c>
      <c r="C41" s="1"/>
      <c r="D41" s="1" t="s">
        <v>84</v>
      </c>
      <c r="E41" s="1">
        <v>0.21412853816113528</v>
      </c>
      <c r="F41" s="1"/>
      <c r="G41" s="1" t="s">
        <v>193</v>
      </c>
      <c r="H41" s="1">
        <v>0.12865670797886547</v>
      </c>
      <c r="J41" s="1" t="s">
        <v>174</v>
      </c>
      <c r="K41">
        <f t="shared" si="3"/>
        <v>7.9039971636719368</v>
      </c>
      <c r="L41">
        <f>IFERROR(INDEX(A:H,MATCH(J33,D:D,0),5),"")</f>
        <v>7.6960921203251875E-2</v>
      </c>
      <c r="M41">
        <f>IFERROR(INDEX(A:H,MATCH(J33,G:G,0),8),"")</f>
        <v>2.8392258111001007</v>
      </c>
      <c r="R41" s="1"/>
      <c r="S41" s="1"/>
    </row>
    <row r="42" spans="1:19" x14ac:dyDescent="0.3">
      <c r="A42" s="1" t="s">
        <v>90</v>
      </c>
      <c r="B42" s="1">
        <v>2.4164039918483378E-2</v>
      </c>
      <c r="C42" s="1"/>
      <c r="D42" s="1" t="s">
        <v>86</v>
      </c>
      <c r="E42" s="1">
        <v>0.20891352437009472</v>
      </c>
      <c r="F42" s="1"/>
      <c r="G42" s="1" t="s">
        <v>60</v>
      </c>
      <c r="H42" s="1">
        <v>0.12427409073637177</v>
      </c>
      <c r="J42" s="1" t="s">
        <v>177</v>
      </c>
      <c r="K42">
        <f t="shared" si="3"/>
        <v>3.8278793150901489</v>
      </c>
      <c r="L42" t="str">
        <f>IFERROR(INDEX(A:H,MATCH(J41,D:D,0),5),"")</f>
        <v/>
      </c>
      <c r="M42" t="str">
        <f>IFERROR(INDEX(A:H,MATCH(J41,G:G,0),8),"")</f>
        <v/>
      </c>
      <c r="R42" s="1"/>
      <c r="S42" s="1"/>
    </row>
    <row r="43" spans="1:19" x14ac:dyDescent="0.3">
      <c r="A43" s="1" t="s">
        <v>118</v>
      </c>
      <c r="B43" s="1">
        <v>2.3465503447488843E-2</v>
      </c>
      <c r="C43" s="1"/>
      <c r="D43" s="1" t="s">
        <v>62</v>
      </c>
      <c r="E43" s="1">
        <v>0.18478849063838296</v>
      </c>
      <c r="F43" s="1"/>
      <c r="G43" s="1" t="s">
        <v>51</v>
      </c>
      <c r="H43" s="1">
        <v>0.10575069068622525</v>
      </c>
      <c r="J43" s="1" t="s">
        <v>180</v>
      </c>
      <c r="K43">
        <f t="shared" si="3"/>
        <v>2.1822505092720288</v>
      </c>
      <c r="L43" t="str">
        <f t="shared" ref="L43:L53" si="4">IFERROR(INDEX(A:H,MATCH(J43,D:D,0),5),"")</f>
        <v/>
      </c>
      <c r="M43" t="str">
        <f t="shared" ref="M43:M53" si="5">IFERROR(INDEX(A:H,MATCH(J43,G:G,0),8),"")</f>
        <v/>
      </c>
      <c r="R43" s="1"/>
      <c r="S43" s="1"/>
    </row>
    <row r="44" spans="1:19" x14ac:dyDescent="0.3">
      <c r="A44" s="1" t="s">
        <v>4</v>
      </c>
      <c r="B44" s="1">
        <v>1.9717025803816006E-2</v>
      </c>
      <c r="C44" s="1"/>
      <c r="D44" s="1" t="s">
        <v>28</v>
      </c>
      <c r="E44" s="1">
        <v>0.1376283043960263</v>
      </c>
      <c r="F44" s="1"/>
      <c r="G44" s="1" t="s">
        <v>93</v>
      </c>
      <c r="H44" s="1">
        <v>9.6256856655068709E-2</v>
      </c>
      <c r="K44" t="str">
        <f t="shared" si="3"/>
        <v/>
      </c>
      <c r="L44" t="str">
        <f t="shared" si="4"/>
        <v/>
      </c>
      <c r="M44" t="str">
        <f t="shared" si="5"/>
        <v/>
      </c>
      <c r="R44" s="1"/>
      <c r="S44" s="1"/>
    </row>
    <row r="45" spans="1:19" x14ac:dyDescent="0.3">
      <c r="A45" s="1" t="s">
        <v>6</v>
      </c>
      <c r="B45" s="1">
        <v>1.9189651328366673E-2</v>
      </c>
      <c r="C45" s="1"/>
      <c r="D45" s="1" t="s">
        <v>126</v>
      </c>
      <c r="E45" s="1">
        <v>0.12406869372222865</v>
      </c>
      <c r="F45" s="1"/>
      <c r="G45" s="1" t="s">
        <v>28</v>
      </c>
      <c r="H45" s="1">
        <v>8.1211008040152535E-2</v>
      </c>
      <c r="K45" t="str">
        <f t="shared" si="3"/>
        <v/>
      </c>
      <c r="L45" t="str">
        <f t="shared" si="4"/>
        <v/>
      </c>
      <c r="M45" t="str">
        <f t="shared" si="5"/>
        <v/>
      </c>
      <c r="R45" s="1"/>
      <c r="S45" s="1"/>
    </row>
    <row r="46" spans="1:19" x14ac:dyDescent="0.3">
      <c r="A46" s="1" t="s">
        <v>182</v>
      </c>
      <c r="B46" s="1">
        <v>1.9017791007955431E-2</v>
      </c>
      <c r="C46" s="1"/>
      <c r="D46" s="1" t="s">
        <v>94</v>
      </c>
      <c r="E46" s="1">
        <v>0.12295932078761594</v>
      </c>
      <c r="F46" s="1"/>
      <c r="G46" s="1" t="s">
        <v>34</v>
      </c>
      <c r="H46" s="1">
        <v>7.267578101067175E-2</v>
      </c>
      <c r="K46" t="str">
        <f t="shared" si="3"/>
        <v/>
      </c>
      <c r="L46" t="str">
        <f t="shared" si="4"/>
        <v/>
      </c>
      <c r="M46" t="str">
        <f t="shared" si="5"/>
        <v/>
      </c>
      <c r="R46" s="1"/>
      <c r="S46" s="1"/>
    </row>
    <row r="47" spans="1:19" x14ac:dyDescent="0.3">
      <c r="A47" s="1" t="s">
        <v>49</v>
      </c>
      <c r="B47" s="1">
        <v>1.6679790419008574E-2</v>
      </c>
      <c r="C47" s="1"/>
      <c r="D47" s="1" t="s">
        <v>15</v>
      </c>
      <c r="E47" s="1">
        <v>0.10730425591825503</v>
      </c>
      <c r="F47" s="1"/>
      <c r="G47" s="1" t="s">
        <v>19</v>
      </c>
      <c r="H47" s="1">
        <v>6.7527390704102352E-2</v>
      </c>
      <c r="K47" t="str">
        <f t="shared" si="3"/>
        <v/>
      </c>
      <c r="L47" t="str">
        <f t="shared" si="4"/>
        <v/>
      </c>
      <c r="M47" t="str">
        <f t="shared" si="5"/>
        <v/>
      </c>
      <c r="R47" s="1"/>
      <c r="S47" s="1"/>
    </row>
    <row r="48" spans="1:19" x14ac:dyDescent="0.3">
      <c r="A48" s="1" t="s">
        <v>130</v>
      </c>
      <c r="B48" s="1">
        <v>1.6456428532829286E-2</v>
      </c>
      <c r="C48" s="1"/>
      <c r="D48" s="1" t="s">
        <v>60</v>
      </c>
      <c r="E48" s="1">
        <v>8.7409537617115021E-2</v>
      </c>
      <c r="F48" s="1"/>
      <c r="G48" s="1" t="s">
        <v>46</v>
      </c>
      <c r="H48" s="1">
        <v>6.632749240645229E-2</v>
      </c>
      <c r="K48" t="str">
        <f t="shared" si="3"/>
        <v/>
      </c>
      <c r="L48" t="str">
        <f t="shared" si="4"/>
        <v/>
      </c>
      <c r="M48" t="str">
        <f t="shared" si="5"/>
        <v/>
      </c>
      <c r="R48" s="1"/>
      <c r="S48" s="1"/>
    </row>
    <row r="49" spans="1:19" x14ac:dyDescent="0.3">
      <c r="A49" s="1" t="s">
        <v>113</v>
      </c>
      <c r="B49" s="1">
        <v>1.5678867075161872E-2</v>
      </c>
      <c r="D49" s="1" t="s">
        <v>115</v>
      </c>
      <c r="E49" s="1">
        <v>8.3626620218841236E-2</v>
      </c>
      <c r="F49" s="1"/>
      <c r="G49" s="1" t="s">
        <v>107</v>
      </c>
      <c r="H49" s="1">
        <v>5.9906265681787529E-2</v>
      </c>
      <c r="K49" t="str">
        <f t="shared" si="3"/>
        <v/>
      </c>
      <c r="L49" t="str">
        <f t="shared" si="4"/>
        <v/>
      </c>
      <c r="M49" t="str">
        <f t="shared" si="5"/>
        <v/>
      </c>
      <c r="R49" s="1"/>
      <c r="S49" s="1"/>
    </row>
    <row r="50" spans="1:19" x14ac:dyDescent="0.3">
      <c r="A50" s="1" t="s">
        <v>89</v>
      </c>
      <c r="B50" s="1">
        <v>1.2520677670177217E-2</v>
      </c>
      <c r="D50" s="1" t="s">
        <v>158</v>
      </c>
      <c r="E50" s="1">
        <v>7.6960921203251875E-2</v>
      </c>
      <c r="F50" s="1"/>
      <c r="G50" s="1" t="s">
        <v>20</v>
      </c>
      <c r="H50" s="1">
        <v>5.5720144498427729E-2</v>
      </c>
      <c r="K50" t="str">
        <f t="shared" si="3"/>
        <v/>
      </c>
      <c r="L50" t="str">
        <f t="shared" si="4"/>
        <v/>
      </c>
      <c r="M50" t="str">
        <f t="shared" si="5"/>
        <v/>
      </c>
      <c r="R50" s="1"/>
      <c r="S50" s="1"/>
    </row>
    <row r="51" spans="1:19" x14ac:dyDescent="0.3">
      <c r="A51" s="1" t="s">
        <v>117</v>
      </c>
      <c r="B51" s="1">
        <v>1.2327762322911469E-2</v>
      </c>
      <c r="D51" s="1" t="s">
        <v>117</v>
      </c>
      <c r="E51" s="1">
        <v>4.6593956960017953E-2</v>
      </c>
      <c r="F51" s="1"/>
      <c r="G51" s="1" t="s">
        <v>33</v>
      </c>
      <c r="H51" s="1">
        <v>5.4798621651896452E-2</v>
      </c>
      <c r="K51" t="str">
        <f t="shared" si="3"/>
        <v/>
      </c>
      <c r="L51" t="str">
        <f t="shared" si="4"/>
        <v/>
      </c>
      <c r="M51" t="str">
        <f t="shared" si="5"/>
        <v/>
      </c>
      <c r="R51" s="1"/>
      <c r="S51" s="1"/>
    </row>
    <row r="52" spans="1:19" x14ac:dyDescent="0.3">
      <c r="A52" s="1" t="s">
        <v>191</v>
      </c>
      <c r="B52" s="1">
        <v>1.0206814583721888E-2</v>
      </c>
      <c r="D52" s="1" t="s">
        <v>107</v>
      </c>
      <c r="E52" s="1">
        <v>4.5060845186692525E-2</v>
      </c>
      <c r="F52" s="1"/>
      <c r="G52" s="1" t="s">
        <v>49</v>
      </c>
      <c r="H52" s="1">
        <v>5.320259575831137E-2</v>
      </c>
      <c r="K52" t="str">
        <f t="shared" si="3"/>
        <v/>
      </c>
      <c r="L52" t="str">
        <f t="shared" si="4"/>
        <v/>
      </c>
      <c r="M52" t="str">
        <f t="shared" si="5"/>
        <v/>
      </c>
      <c r="R52" s="1"/>
      <c r="S52" s="1"/>
    </row>
    <row r="53" spans="1:19" x14ac:dyDescent="0.3">
      <c r="A53" s="1" t="s">
        <v>185</v>
      </c>
      <c r="B53" s="1">
        <v>9.4372713798195236E-3</v>
      </c>
      <c r="D53" s="1" t="s">
        <v>118</v>
      </c>
      <c r="E53" s="1">
        <v>4.4758293598764556E-2</v>
      </c>
      <c r="F53" s="1"/>
      <c r="G53" s="1" t="s">
        <v>111</v>
      </c>
      <c r="H53" s="1">
        <v>4.6163553233215616E-2</v>
      </c>
      <c r="K53" t="str">
        <f t="shared" si="3"/>
        <v/>
      </c>
      <c r="L53" t="str">
        <f t="shared" si="4"/>
        <v/>
      </c>
      <c r="M53" t="str">
        <f t="shared" si="5"/>
        <v/>
      </c>
      <c r="R53" s="1"/>
      <c r="S53" s="1"/>
    </row>
    <row r="54" spans="1:19" x14ac:dyDescent="0.3">
      <c r="A54" s="1" t="s">
        <v>115</v>
      </c>
      <c r="B54" s="1">
        <v>8.1066894795463855E-3</v>
      </c>
      <c r="D54" s="1" t="s">
        <v>111</v>
      </c>
      <c r="E54" s="1">
        <v>4.2684312513250069E-2</v>
      </c>
      <c r="F54" s="1"/>
      <c r="G54" s="1" t="s">
        <v>84</v>
      </c>
      <c r="H54" s="1">
        <v>3.1600702022930777E-2</v>
      </c>
      <c r="R54" s="1"/>
      <c r="S54" s="1"/>
    </row>
    <row r="55" spans="1:19" x14ac:dyDescent="0.3">
      <c r="A55" s="1" t="s">
        <v>13</v>
      </c>
      <c r="B55" s="1">
        <v>8.0537878783033933E-3</v>
      </c>
      <c r="D55" s="1" t="s">
        <v>30</v>
      </c>
      <c r="E55" s="1">
        <v>3.7631078374632358E-2</v>
      </c>
      <c r="F55" s="1"/>
      <c r="G55" s="1" t="s">
        <v>194</v>
      </c>
      <c r="H55" s="1">
        <v>2.9618466722333529E-2</v>
      </c>
      <c r="R55" s="1"/>
      <c r="S55" s="1"/>
    </row>
    <row r="56" spans="1:19" x14ac:dyDescent="0.3">
      <c r="A56" s="1" t="s">
        <v>112</v>
      </c>
      <c r="B56" s="1">
        <v>7.7065715051153763E-3</v>
      </c>
      <c r="D56" s="1" t="s">
        <v>113</v>
      </c>
      <c r="E56" s="1">
        <v>3.5967147656299783E-2</v>
      </c>
      <c r="F56" s="1"/>
      <c r="G56" s="1" t="s">
        <v>115</v>
      </c>
      <c r="H56" s="1">
        <v>2.8263673782494187E-2</v>
      </c>
      <c r="R56" s="1"/>
      <c r="S56" s="1"/>
    </row>
    <row r="57" spans="1:19" x14ac:dyDescent="0.3">
      <c r="A57" s="1" t="s">
        <v>192</v>
      </c>
      <c r="B57" s="1">
        <v>7.3937847405465169E-3</v>
      </c>
      <c r="D57" s="1" t="s">
        <v>114</v>
      </c>
      <c r="E57" s="1">
        <v>3.5372492150221535E-2</v>
      </c>
      <c r="F57" s="1"/>
      <c r="G57" s="1" t="s">
        <v>22</v>
      </c>
      <c r="H57" s="1">
        <v>2.6169973750545798E-2</v>
      </c>
      <c r="R57" s="1"/>
      <c r="S57" s="1"/>
    </row>
    <row r="58" spans="1:19" x14ac:dyDescent="0.3">
      <c r="A58" s="1" t="s">
        <v>195</v>
      </c>
      <c r="B58" s="1">
        <v>7.3749423427322885E-3</v>
      </c>
      <c r="D58" s="1" t="s">
        <v>112</v>
      </c>
      <c r="E58" s="1">
        <v>3.1763538691078515E-2</v>
      </c>
      <c r="F58" s="1"/>
      <c r="G58" s="1" t="s">
        <v>116</v>
      </c>
      <c r="H58" s="1">
        <v>2.3228155506622935E-2</v>
      </c>
      <c r="R58" s="1"/>
      <c r="S58" s="1"/>
    </row>
    <row r="59" spans="1:19" x14ac:dyDescent="0.3">
      <c r="A59" s="1" t="s">
        <v>20</v>
      </c>
      <c r="B59" s="1">
        <v>6.9499975800533468E-3</v>
      </c>
      <c r="D59" s="1" t="s">
        <v>73</v>
      </c>
      <c r="E59" s="1">
        <v>1.8462118700486863E-2</v>
      </c>
      <c r="F59" s="1"/>
      <c r="G59" s="1" t="s">
        <v>130</v>
      </c>
      <c r="H59" s="1">
        <v>2.2377400659604196E-2</v>
      </c>
      <c r="R59" s="1"/>
      <c r="S59" s="1"/>
    </row>
    <row r="60" spans="1:19" x14ac:dyDescent="0.3">
      <c r="A60" s="1" t="s">
        <v>196</v>
      </c>
      <c r="B60" s="1">
        <v>6.7239593283839778E-3</v>
      </c>
      <c r="D60" s="1" t="s">
        <v>34</v>
      </c>
      <c r="E60" s="1">
        <v>1.4499918379061951E-2</v>
      </c>
      <c r="F60" s="1"/>
      <c r="G60" s="1" t="s">
        <v>117</v>
      </c>
      <c r="H60" s="1">
        <v>2.0037044753273954E-2</v>
      </c>
      <c r="R60" s="1"/>
      <c r="S60" s="1"/>
    </row>
    <row r="61" spans="1:19" x14ac:dyDescent="0.3">
      <c r="D61" s="1" t="s">
        <v>46</v>
      </c>
      <c r="E61" s="1">
        <v>1.3601279572692191E-2</v>
      </c>
      <c r="F61" s="1"/>
      <c r="G61" s="1" t="s">
        <v>112</v>
      </c>
      <c r="H61" s="1">
        <v>1.9685398068854255E-2</v>
      </c>
      <c r="R61" s="1"/>
      <c r="S61" s="1"/>
    </row>
    <row r="62" spans="1:19" x14ac:dyDescent="0.3">
      <c r="D62" s="1" t="s">
        <v>156</v>
      </c>
      <c r="E62" s="1">
        <v>1.3415282635940521E-2</v>
      </c>
      <c r="F62" s="1"/>
      <c r="G62" s="1" t="s">
        <v>54</v>
      </c>
      <c r="H62" s="1">
        <v>1.7583200458415493E-2</v>
      </c>
      <c r="R62" s="1"/>
      <c r="S62" s="1"/>
    </row>
    <row r="63" spans="1:19" x14ac:dyDescent="0.3">
      <c r="D63" s="1" t="s">
        <v>157</v>
      </c>
      <c r="E63" s="1">
        <v>1.0141614824313468E-2</v>
      </c>
      <c r="F63" s="1"/>
      <c r="G63" s="1" t="s">
        <v>114</v>
      </c>
      <c r="H63" s="1">
        <v>1.7531400839912961E-2</v>
      </c>
      <c r="R63" s="1"/>
      <c r="S63" s="1"/>
    </row>
    <row r="64" spans="1:19" x14ac:dyDescent="0.3">
      <c r="D64" s="1" t="s">
        <v>169</v>
      </c>
      <c r="E64" s="1">
        <v>1.0034925724240161E-2</v>
      </c>
      <c r="F64" s="1"/>
      <c r="G64" s="1" t="s">
        <v>29</v>
      </c>
      <c r="H64" s="1">
        <v>1.7306304194356609E-2</v>
      </c>
      <c r="R64" s="1"/>
      <c r="S64" s="1"/>
    </row>
    <row r="65" spans="4:19" x14ac:dyDescent="0.3">
      <c r="D65" s="1" t="s">
        <v>90</v>
      </c>
      <c r="E65" s="1">
        <v>9.5940602878765175E-3</v>
      </c>
      <c r="F65" s="1"/>
      <c r="G65" s="1" t="s">
        <v>62</v>
      </c>
      <c r="H65" s="1">
        <v>1.7198507592762164E-2</v>
      </c>
      <c r="R65" s="1"/>
      <c r="S65" s="1"/>
    </row>
    <row r="66" spans="4:19" x14ac:dyDescent="0.3">
      <c r="D66" s="1" t="s">
        <v>24</v>
      </c>
      <c r="E66" s="1">
        <v>9.1987230004754762E-3</v>
      </c>
      <c r="F66" s="1"/>
      <c r="G66" s="1" t="s">
        <v>113</v>
      </c>
      <c r="H66" s="1">
        <v>1.4627611754700662E-2</v>
      </c>
      <c r="R66" s="1"/>
      <c r="S66" s="1"/>
    </row>
    <row r="67" spans="4:19" x14ac:dyDescent="0.3">
      <c r="D67" s="1" t="s">
        <v>36</v>
      </c>
      <c r="E67" s="1">
        <v>8.4362786528721992E-3</v>
      </c>
      <c r="F67" s="1"/>
      <c r="G67" s="1" t="s">
        <v>89</v>
      </c>
      <c r="H67" s="1">
        <v>1.3691187863315352E-2</v>
      </c>
      <c r="R67" s="1"/>
      <c r="S67" s="1"/>
    </row>
    <row r="68" spans="4:19" x14ac:dyDescent="0.3">
      <c r="D68" s="1" t="s">
        <v>25</v>
      </c>
      <c r="E68" s="1">
        <v>8.2167713021557721E-3</v>
      </c>
      <c r="F68" s="1"/>
      <c r="G68" s="1" t="s">
        <v>185</v>
      </c>
      <c r="H68" s="1">
        <v>9.7054375303559214E-3</v>
      </c>
      <c r="R68" s="1"/>
      <c r="S68" s="1"/>
    </row>
    <row r="69" spans="4:19" x14ac:dyDescent="0.3">
      <c r="D69" s="1"/>
      <c r="E69" s="1"/>
      <c r="F69" s="1"/>
      <c r="G69" s="1" t="s">
        <v>55</v>
      </c>
      <c r="H69" s="1">
        <v>8.4592630101143693E-3</v>
      </c>
      <c r="R69" s="1"/>
      <c r="S69" s="1"/>
    </row>
    <row r="70" spans="4:19" x14ac:dyDescent="0.3">
      <c r="D70" s="1"/>
      <c r="E70" s="1"/>
      <c r="F70" s="1"/>
      <c r="G70" s="1" t="s">
        <v>26</v>
      </c>
      <c r="H70" s="1">
        <v>8.4047428438610242E-3</v>
      </c>
      <c r="R70" s="1"/>
      <c r="S70" s="1"/>
    </row>
    <row r="71" spans="4:19" x14ac:dyDescent="0.3">
      <c r="D71" s="1"/>
      <c r="E71" s="1"/>
      <c r="F71" s="1"/>
      <c r="G71" s="1"/>
      <c r="H71" s="1"/>
      <c r="R71" s="1"/>
      <c r="S71" s="1"/>
    </row>
    <row r="72" spans="4:19" x14ac:dyDescent="0.3">
      <c r="D72" s="1"/>
      <c r="E72" s="1"/>
      <c r="F72" s="1"/>
      <c r="G72" s="1"/>
      <c r="H72" s="1"/>
    </row>
    <row r="73" spans="4:19" x14ac:dyDescent="0.3">
      <c r="D73" s="1"/>
      <c r="E73" s="1"/>
      <c r="F73" s="1"/>
      <c r="G73" s="1"/>
      <c r="H73" s="1"/>
    </row>
    <row r="74" spans="4:19" x14ac:dyDescent="0.3">
      <c r="D74" s="1"/>
      <c r="E74" s="1"/>
      <c r="F74" s="1"/>
      <c r="G74" s="1"/>
      <c r="H74" s="1"/>
    </row>
    <row r="75" spans="4:19" x14ac:dyDescent="0.3">
      <c r="D75" s="1"/>
      <c r="E75" s="1"/>
      <c r="F75" s="1"/>
      <c r="G75" s="1"/>
      <c r="H75" s="1"/>
    </row>
    <row r="76" spans="4:19" x14ac:dyDescent="0.3">
      <c r="D76" s="1"/>
      <c r="E76" s="1"/>
      <c r="F76" s="1"/>
      <c r="G76" s="1"/>
      <c r="H76" s="1"/>
    </row>
    <row r="77" spans="4:19" x14ac:dyDescent="0.3">
      <c r="D77" s="1"/>
      <c r="E77" s="1"/>
      <c r="F77" s="1"/>
      <c r="G77" s="1"/>
      <c r="H77" s="1"/>
    </row>
    <row r="78" spans="4:19" x14ac:dyDescent="0.3">
      <c r="D78" s="1"/>
      <c r="E78" s="1"/>
      <c r="F78" s="1"/>
      <c r="G78" s="1"/>
      <c r="H78" s="1"/>
    </row>
    <row r="79" spans="4:19" x14ac:dyDescent="0.3">
      <c r="D79" s="1"/>
      <c r="E79" s="1"/>
      <c r="F79" s="1"/>
      <c r="G79" s="1"/>
      <c r="H79" s="1"/>
    </row>
    <row r="80" spans="4:19" x14ac:dyDescent="0.3">
      <c r="D80" s="1"/>
      <c r="E80" s="1"/>
      <c r="F80" s="1"/>
      <c r="G80" s="1"/>
      <c r="H80" s="1"/>
    </row>
    <row r="81" spans="4:8" x14ac:dyDescent="0.3">
      <c r="D81" s="1"/>
      <c r="E81" s="1"/>
      <c r="F81" s="1"/>
      <c r="G81" s="1"/>
      <c r="H81" s="1"/>
    </row>
    <row r="82" spans="4:8" x14ac:dyDescent="0.3">
      <c r="D82" s="1"/>
      <c r="E82" s="1"/>
      <c r="F82" s="1"/>
      <c r="G82" s="1"/>
      <c r="H82" s="1"/>
    </row>
    <row r="83" spans="4:8" x14ac:dyDescent="0.3">
      <c r="D83" s="1"/>
      <c r="E83" s="1"/>
      <c r="F83" s="1"/>
      <c r="G83" s="1"/>
      <c r="H83" s="1"/>
    </row>
    <row r="84" spans="4:8" x14ac:dyDescent="0.3">
      <c r="D84" s="1"/>
      <c r="E84" s="1"/>
      <c r="F84" s="1"/>
      <c r="G84" s="1"/>
      <c r="H84" s="1"/>
    </row>
    <row r="85" spans="4:8" x14ac:dyDescent="0.3">
      <c r="D85" s="1"/>
      <c r="E85" s="1"/>
      <c r="F85" s="1"/>
      <c r="G85" s="1"/>
      <c r="H85" s="1"/>
    </row>
    <row r="86" spans="4:8" x14ac:dyDescent="0.3">
      <c r="D86" s="1"/>
      <c r="E86" s="1"/>
      <c r="F86" s="1"/>
      <c r="G86" s="1"/>
      <c r="H86" s="1"/>
    </row>
    <row r="87" spans="4:8" x14ac:dyDescent="0.3">
      <c r="D87" s="1"/>
      <c r="E87" s="1"/>
      <c r="F87" s="1"/>
      <c r="G87" s="1"/>
      <c r="H87" s="1"/>
    </row>
    <row r="88" spans="4:8" x14ac:dyDescent="0.3">
      <c r="D88" s="1"/>
      <c r="E88" s="1"/>
      <c r="F88" s="1"/>
      <c r="G88" s="1"/>
      <c r="H88" s="1"/>
    </row>
    <row r="89" spans="4:8" x14ac:dyDescent="0.3">
      <c r="D89" s="1"/>
      <c r="E89" s="1"/>
      <c r="F89" s="1"/>
      <c r="G89" s="1"/>
      <c r="H89" s="1"/>
    </row>
    <row r="90" spans="4:8" x14ac:dyDescent="0.3">
      <c r="D90" s="1"/>
      <c r="E90" s="1"/>
      <c r="F90" s="1"/>
      <c r="G90" s="1"/>
      <c r="H90" s="1"/>
    </row>
    <row r="91" spans="4:8" x14ac:dyDescent="0.3">
      <c r="D91" s="1"/>
      <c r="E91" s="1"/>
      <c r="F91" s="1"/>
      <c r="G91" s="1"/>
      <c r="H91" s="1"/>
    </row>
    <row r="92" spans="4:8" x14ac:dyDescent="0.3">
      <c r="D92" s="1"/>
      <c r="E92" s="1"/>
      <c r="F92" s="1"/>
      <c r="G92" s="1"/>
      <c r="H92" s="1"/>
    </row>
    <row r="93" spans="4:8" x14ac:dyDescent="0.3">
      <c r="D93" s="1"/>
      <c r="E93" s="1"/>
      <c r="F93" s="1"/>
      <c r="G93" s="1"/>
      <c r="H93" s="1"/>
    </row>
    <row r="94" spans="4:8" x14ac:dyDescent="0.3">
      <c r="D94" s="1"/>
      <c r="E94" s="1"/>
      <c r="F94" s="1"/>
      <c r="G94" s="1"/>
      <c r="H94" s="1"/>
    </row>
    <row r="95" spans="4:8" x14ac:dyDescent="0.3">
      <c r="D95" s="1"/>
      <c r="E95" s="1"/>
      <c r="F95" s="1"/>
      <c r="G95" s="1"/>
      <c r="H95" s="1"/>
    </row>
    <row r="96" spans="4:8" x14ac:dyDescent="0.3">
      <c r="D96" s="1"/>
      <c r="E96" s="1"/>
      <c r="F96" s="1"/>
      <c r="G96" s="1"/>
      <c r="H96" s="1"/>
    </row>
    <row r="97" spans="4:8" x14ac:dyDescent="0.3">
      <c r="D97" s="1"/>
      <c r="E97" s="1"/>
      <c r="F97" s="1"/>
      <c r="G97" s="1"/>
      <c r="H97" s="1"/>
    </row>
    <row r="98" spans="4:8" x14ac:dyDescent="0.3">
      <c r="D98" s="1"/>
      <c r="E98" s="1"/>
      <c r="F98" s="1"/>
      <c r="G98" s="1"/>
      <c r="H98" s="1"/>
    </row>
    <row r="99" spans="4:8" x14ac:dyDescent="0.3">
      <c r="D99" s="1"/>
      <c r="E99" s="1"/>
      <c r="F99" s="1"/>
      <c r="G99" s="1"/>
      <c r="H99" s="1"/>
    </row>
    <row r="100" spans="4:8" x14ac:dyDescent="0.3">
      <c r="D100" s="1"/>
      <c r="E100" s="1"/>
      <c r="F100" s="1"/>
      <c r="G100" s="1"/>
      <c r="H100" s="1"/>
    </row>
    <row r="101" spans="4:8" x14ac:dyDescent="0.3">
      <c r="D101" s="1"/>
      <c r="E101" s="1"/>
      <c r="F101" s="1"/>
      <c r="G101" s="1"/>
      <c r="H101" s="1"/>
    </row>
    <row r="102" spans="4:8" x14ac:dyDescent="0.3">
      <c r="D102" s="1"/>
      <c r="E102" s="1"/>
      <c r="F102" s="1"/>
      <c r="G102" s="1"/>
      <c r="H102" s="1"/>
    </row>
    <row r="103" spans="4:8" x14ac:dyDescent="0.3">
      <c r="D103" s="1"/>
      <c r="E103" s="1"/>
      <c r="F103" s="1"/>
      <c r="G103" s="1"/>
      <c r="H103" s="1"/>
    </row>
    <row r="104" spans="4:8" x14ac:dyDescent="0.3">
      <c r="D104" s="1"/>
      <c r="E104" s="1"/>
      <c r="F104" s="1"/>
      <c r="G104" s="1"/>
      <c r="H104" s="1"/>
    </row>
    <row r="105" spans="4:8" x14ac:dyDescent="0.3">
      <c r="D105" s="1"/>
      <c r="E105" s="1"/>
      <c r="F105" s="1"/>
      <c r="G105" s="1"/>
      <c r="H105" s="1"/>
    </row>
    <row r="106" spans="4:8" x14ac:dyDescent="0.3">
      <c r="G106" s="1"/>
      <c r="H106" s="1"/>
    </row>
    <row r="107" spans="4:8" x14ac:dyDescent="0.3">
      <c r="G107" s="1"/>
      <c r="H107" s="1"/>
    </row>
    <row r="108" spans="4:8" x14ac:dyDescent="0.3">
      <c r="G108" s="1"/>
      <c r="H108" s="1"/>
    </row>
    <row r="109" spans="4:8" x14ac:dyDescent="0.3">
      <c r="G109" s="1"/>
      <c r="H109" s="1"/>
    </row>
    <row r="110" spans="4:8" x14ac:dyDescent="0.3">
      <c r="G110" s="1"/>
      <c r="H110" s="1"/>
    </row>
    <row r="111" spans="4:8" x14ac:dyDescent="0.3">
      <c r="G111" s="1"/>
      <c r="H111" s="1"/>
    </row>
    <row r="112" spans="4:8" x14ac:dyDescent="0.3">
      <c r="G112" s="1"/>
      <c r="H112" s="1"/>
    </row>
    <row r="113" spans="7:8" x14ac:dyDescent="0.3">
      <c r="G113" s="1"/>
      <c r="H113" s="1"/>
    </row>
  </sheetData>
  <sortState ref="J2:J114">
    <sortCondition ref="J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4</vt:i4>
      </vt:variant>
    </vt:vector>
  </HeadingPairs>
  <TitlesOfParts>
    <vt:vector size="8" baseType="lpstr">
      <vt:lpstr>Pos ESI</vt:lpstr>
      <vt:lpstr>Pos APPI</vt:lpstr>
      <vt:lpstr>Neg ESI_TMAH</vt:lpstr>
      <vt:lpstr>Neg ESI_NH4OH</vt:lpstr>
      <vt:lpstr>Chart1</vt:lpstr>
      <vt:lpstr>Chart2</vt:lpstr>
      <vt:lpstr>Chart3</vt:lpstr>
      <vt:lpstr>Chart4</vt:lpstr>
    </vt:vector>
  </TitlesOfParts>
  <Company>NMSU-ACES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Jarvis, Jacqueline</dc:creator>
  <cp:lastModifiedBy>Jarvis, Jacqueline</cp:lastModifiedBy>
  <dcterms:created xsi:type="dcterms:W3CDTF">2016-09-13T13:53:59Z</dcterms:created>
  <dcterms:modified xsi:type="dcterms:W3CDTF">2016-09-13T22:07:13Z</dcterms:modified>
</cp:coreProperties>
</file>